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-Globály\P6285\OTSKP 2026_FINAL\"/>
    </mc:Choice>
  </mc:AlternateContent>
  <bookViews>
    <workbookView xWindow="0" yWindow="0" windowWidth="0" windowHeight="0"/>
  </bookViews>
  <sheets>
    <sheet name="Rekapitulace" sheetId="8" r:id="rId1"/>
    <sheet name="PS 430.11.01" sheetId="2" r:id="rId2"/>
    <sheet name="PS580.11.01" sheetId="3" r:id="rId3"/>
    <sheet name="SO111.11.01" sheetId="4" r:id="rId4"/>
    <sheet name="SO131.11.01" sheetId="5" r:id="rId5"/>
    <sheet name="SO340.11.01" sheetId="6" r:id="rId6"/>
    <sheet name="SO 98-98" sheetId="7" r:id="rId7"/>
  </sheets>
  <calcPr/>
</workbook>
</file>

<file path=xl/calcChain.xml><?xml version="1.0" encoding="utf-8"?>
<calcChain xmlns="http://schemas.openxmlformats.org/spreadsheetml/2006/main">
  <c i="7" l="1" r="M3"/>
  <c i="6" r="M3"/>
  <c i="5" r="M3"/>
  <c i="4" r="M3"/>
  <c i="3" r="M3"/>
  <c i="2" r="M3"/>
  <c i="8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3"/>
  <c r="D13"/>
  <c r="C13"/>
  <c r="E14"/>
  <c r="F14"/>
  <c r="D14"/>
  <c r="C14"/>
  <c r="E13"/>
  <c r="F10"/>
  <c r="D10"/>
  <c r="C10"/>
  <c r="E12"/>
  <c r="F12"/>
  <c r="D12"/>
  <c r="C12"/>
  <c r="E11"/>
  <c r="F11"/>
  <c r="D11"/>
  <c r="C11"/>
  <c r="E10"/>
  <c i="7" r="T7"/>
  <c r="M8"/>
  <c r="L8"/>
  <c r="M26"/>
  <c r="L26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6" r="T7"/>
  <c r="M8"/>
  <c r="L8"/>
  <c r="M74"/>
  <c r="L74"/>
  <c r="AA87"/>
  <c r="O87"/>
  <c r="M87"/>
  <c r="I87"/>
  <c r="AA83"/>
  <c r="O83"/>
  <c r="M83"/>
  <c r="I83"/>
  <c r="AA79"/>
  <c r="O79"/>
  <c r="M79"/>
  <c r="I79"/>
  <c r="AA75"/>
  <c r="O75"/>
  <c r="M75"/>
  <c r="I75"/>
  <c r="M9"/>
  <c r="L9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8"/>
  <c r="L8"/>
  <c r="M58"/>
  <c r="L58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M53"/>
  <c r="L53"/>
  <c r="AA54"/>
  <c r="O54"/>
  <c r="M54"/>
  <c r="I54"/>
  <c r="M32"/>
  <c r="L32"/>
  <c r="AA49"/>
  <c r="O49"/>
  <c r="M49"/>
  <c r="I49"/>
  <c r="AA45"/>
  <c r="O45"/>
  <c r="M45"/>
  <c r="I45"/>
  <c r="AA41"/>
  <c r="O41"/>
  <c r="M41"/>
  <c r="I41"/>
  <c r="AA37"/>
  <c r="O37"/>
  <c r="M37"/>
  <c r="I37"/>
  <c r="AA33"/>
  <c r="O33"/>
  <c r="M33"/>
  <c r="I33"/>
  <c r="M27"/>
  <c r="L27"/>
  <c r="AA28"/>
  <c r="O28"/>
  <c r="M28"/>
  <c r="I28"/>
  <c r="M18"/>
  <c r="L18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4" r="T7"/>
  <c r="M8"/>
  <c r="L8"/>
  <c r="M68"/>
  <c r="L68"/>
  <c r="AA81"/>
  <c r="O81"/>
  <c r="M81"/>
  <c r="I81"/>
  <c r="AA77"/>
  <c r="O77"/>
  <c r="M77"/>
  <c r="I77"/>
  <c r="AA73"/>
  <c r="O73"/>
  <c r="M73"/>
  <c r="I73"/>
  <c r="AA69"/>
  <c r="O69"/>
  <c r="M69"/>
  <c r="I69"/>
  <c r="M39"/>
  <c r="L39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30"/>
  <c r="L30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8"/>
  <c r="L8"/>
  <c r="M103"/>
  <c r="L103"/>
  <c r="AA112"/>
  <c r="O112"/>
  <c r="M112"/>
  <c r="I112"/>
  <c r="AA108"/>
  <c r="O108"/>
  <c r="M108"/>
  <c r="I108"/>
  <c r="AA104"/>
  <c r="O104"/>
  <c r="M104"/>
  <c r="I104"/>
  <c r="M18"/>
  <c r="L18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2" r="T7"/>
  <c r="M8"/>
  <c r="L8"/>
  <c r="M371"/>
  <c r="L371"/>
  <c r="AA384"/>
  <c r="O384"/>
  <c r="M384"/>
  <c r="I384"/>
  <c r="AA380"/>
  <c r="O380"/>
  <c r="M380"/>
  <c r="I380"/>
  <c r="AA376"/>
  <c r="O376"/>
  <c r="M376"/>
  <c r="I376"/>
  <c r="AA372"/>
  <c r="O372"/>
  <c r="M372"/>
  <c r="I372"/>
  <c r="M330"/>
  <c r="L330"/>
  <c r="AA367"/>
  <c r="O367"/>
  <c r="M367"/>
  <c r="I367"/>
  <c r="AA363"/>
  <c r="O363"/>
  <c r="M363"/>
  <c r="I363"/>
  <c r="AA359"/>
  <c r="O359"/>
  <c r="M359"/>
  <c r="I359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M281"/>
  <c r="L281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M220"/>
  <c r="L220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M155"/>
  <c r="L155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M70"/>
  <c r="L70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M9"/>
  <c r="L9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<sst xmlns="http://schemas.openxmlformats.org/spreadsheetml/2006/main">
  <si>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</si>
  <si>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5313530095</t>
  </si>
  <si>
    <t>Doplnění závor na přejezdu P6285 v km 53,690 na trati Tábor – Písek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</si>
  <si>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</si>
  <si>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</si>
  <si>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</si>
  <si>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</si>
  <si>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</si>
  <si>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</si>
  <si>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</si>
  <si>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</si>
  <si>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</si>
  <si>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D.1.2</t>
  </si>
  <si>
    <t>Sdělovací zařízení</t>
  </si>
  <si>
    <t xml:space="preserve">  PS 430.11.01</t>
  </si>
  <si>
    <t>PZZ přejezdu P6285 v km 53,690</t>
  </si>
  <si>
    <t xml:space="preserve">  PS580.11.01</t>
  </si>
  <si>
    <t>Přejezd P6285 traťová kabelizace</t>
  </si>
  <si>
    <t>D.2.1.1.0</t>
  </si>
  <si>
    <t>Kolejový svršek</t>
  </si>
  <si>
    <t xml:space="preserve">  SO111.11.01</t>
  </si>
  <si>
    <t>Železniční svršek na přejezdu P6285 v km 53,690</t>
  </si>
  <si>
    <t>D.2.1.3</t>
  </si>
  <si>
    <t>Přejezdy a přechody</t>
  </si>
  <si>
    <t xml:space="preserve">  SO131.11.01</t>
  </si>
  <si>
    <t>Přejezdová konstrukce přejezdu P6285 v km 53,690</t>
  </si>
  <si>
    <t>D.2.3.6</t>
  </si>
  <si>
    <t>Rozvody VN, NN, osvětlení a dálkové ovládání odpojovačů</t>
  </si>
  <si>
    <t xml:space="preserve">  SO340.11.01</t>
  </si>
  <si>
    <t>Elektrická přípojka NN</t>
  </si>
  <si>
    <t>D.9.8</t>
  </si>
  <si>
    <t>SO 98-98 – Všeobecný objekt</t>
  </si>
  <si>
    <t xml:space="preserve">  SO 98-98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</si>
  <si>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</si>
  <si>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</si>
  <si>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</si>
  <si>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</si>
  <si>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</si>
  <si>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</si>
  <si>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</si>
  <si>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</si>
  <si>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</si>
  <si>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</si>
  <si>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</si>
  <si>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</si>
  <si>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</si>
  <si>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</si>
  <si>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</si>
  <si>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</si>
  <si>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</si>
  <si>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</si>
  <si>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</si>
  <si>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</si>
  <si>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</si>
  <si>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</si>
  <si>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430.11.01</t>
  </si>
  <si>
    <t>SD</t>
  </si>
  <si>
    <t>1</t>
  </si>
  <si>
    <t>Zemní práce</t>
  </si>
  <si>
    <t>P</t>
  </si>
  <si>
    <t>R1</t>
  </si>
  <si>
    <t>VYTYČENÍ TRASY VENKOVNÍHO SILOVÉHO VEDENÍ NN A VN V PŘEHLEDNÉM TERÉNU (TÉŽ V OBCI)</t>
  </si>
  <si>
    <t>KM</t>
  </si>
  <si>
    <t>R</t>
  </si>
  <si>
    <t>PP</t>
  </si>
  <si>
    <t/>
  </si>
  <si>
    <t>VV</t>
  </si>
  <si>
    <t>Z výkresů č. 101, 102, 103 a TZ _x000d_
Celkem 1,015 = 1,015 [B]_x000d_</t>
  </si>
  <si>
    <t>TS</t>
  </si>
  <si>
    <t>Položka obsahuje: Pochůzka projektovanou trasou kabelového vedení, vyznačení trasy kabelu číslovanými kolíky nebo psanými značkami včetně zhotovení a číslování kolíků. Stanovení a označení míst pro kabelové prostupy a podchodové štoly a vyznačení překážek. Dále obsahuje cenu za pom. mechanismy včetně všech ostatních vedlejších nákladů.</t>
  </si>
  <si>
    <t>R2</t>
  </si>
  <si>
    <t>VYTYČENÍ KABELOVÉHO VEDENÍ - PEVNÁ ČÁSTKA</t>
  </si>
  <si>
    <t>KUS</t>
  </si>
  <si>
    <t>z TZ _x000d_
Celkem 1 = 1,000 [B]_x000d_</t>
  </si>
  <si>
    <t>Pevné náklady za vytýčení kabelového vedení</t>
  </si>
  <si>
    <t>R3</t>
  </si>
  <si>
    <t>POMOC PRÁCE ZŘÍZ NEBO ZAJIŠŤ OCHRANU INŽENÝRSKÝCH SÍTÍ</t>
  </si>
  <si>
    <t>KPL</t>
  </si>
  <si>
    <t>zahrnuje objednatelem povolené náklady na požadovaná zařízení zhotovitele</t>
  </si>
  <si>
    <t>13183</t>
  </si>
  <si>
    <t>HLOUBENÍ JAM ZAPAŽ I NEPAŽ TŘ II</t>
  </si>
  <si>
    <t>M3</t>
  </si>
  <si>
    <t>OTSKP26</t>
  </si>
  <si>
    <t>2*0,8+3*1,4+11*0,2+1+6*8 _x000d_
Celkem 57 = 57,000 [B]_x000d_</t>
  </si>
  <si>
    <t>položka zahrnuje: - vodorovná a svislá doprava, přemístění, přeložení, manipulace s výkopkem - kompletní provedení vykopávky nezapažené i zapažené - ošetření výkopiště po celou dobu práce v něm vč. klimatických opatření - ztížení vykopávek v blízkosti podzemního vedení, konstrukcí a objektů vč. jejich dočasného zajištění - ztížení pod vodou, v okolí výbušnin, ve stísněných prostorech a pod. - příplatek za lepivost - těžení po vrstvách, pásech a po jiných nutných částech (figurách) - čerpání vody vč. čerpacích jímek, potrubí a pohotovostní čerpací soupravy (viz ustanovení k pol. 1151,2) - potřebné snížení hladiny podzemní vody - těžení a rozpojování jednotlivých balvanů - vytahování a nošení výkopku - svahování a přesvah. svahů do konečného tvaru, výměna hornin v podloží a v pláni znehodnocené klimatickými vlivy - ruční vykopávky, odstranění kořenů a napadávek - pažení, vzepření a rozepření vč. přepažování (vyjma štětových stěn) - úpravu, ochranu a očištění dna, základové spáry, stěn a svahů - odvedení nebo obvedení vody v okolí výkopiště a ve výkopišti - třídění výkopku - veškeré pomocné konstrukce umožňující provedení vykopávky (příjezdy, sjezdy, nájezdy, lešení, podpěr. konstr., přemostění, zpevněné plochy, zakrytí a pod.) - nezahrnuje uložení zeminy (na skládku, do násypu) ani poplatky za skládku, vykazují se v položce č.0141**</t>
  </si>
  <si>
    <t>13283</t>
  </si>
  <si>
    <t>HLOUBENÍ RÝH ŠÍŘ DO 2M PAŽ I NEPAŽ TŘ. II</t>
  </si>
  <si>
    <t>0,35*0,5*965+0,35*1*50 _x000d_
Celkem 186,375 = 186,375 [B]_x000d_</t>
  </si>
  <si>
    <t>141733</t>
  </si>
  <si>
    <t>PROTLAČOVÁNÍ POTRUBÍ Z PLAST HMOT DN DO 150MM</t>
  </si>
  <si>
    <t>M</t>
  </si>
  <si>
    <t>Z výkresů č. 101, 102, 103 a TZ _x000d_
Celkem 73 = 73,000 [B]_x000d_</t>
  </si>
  <si>
    <t>Technická specifikace položky odpovídá příslušné cenové soustavě</t>
  </si>
  <si>
    <t>R6</t>
  </si>
  <si>
    <t>ZŘÍZENÍ KAB.LOŽE Z PROSÁTÉ ZEMINY BEZ ZAKRYTÍ V RÝZE DO Š.65CM, TL.VRSTVY 10CM</t>
  </si>
  <si>
    <t>z TZ _x000d_
Celkem 50 = 50,000 [B]_x000d_</t>
  </si>
  <si>
    <t>1. Položka obsahuje: – veškeré zemní práce včetně dodání zásypového materiálu 2. Položka neobsahuje: X 3. Způsob měření: Měří se metr délkový.</t>
  </si>
  <si>
    <t>702312</t>
  </si>
  <si>
    <t>ZAKRYTÍ KABELŮ VÝSTRAŽNOU FÓLIÍ ŠÍŘKY PŘES 20 DO 40 CM</t>
  </si>
  <si>
    <t>z TZ _x000d_
Celkem 1015 = 1015,000 [B]_x000d_</t>
  </si>
  <si>
    <t>17411</t>
  </si>
  <si>
    <t>ZÁSYP JAM A RÝH ZEMINOU SE ZHUTNĚNÍM</t>
  </si>
  <si>
    <t>0,35*0,5*965+0,35*1*50+2*0,8+6*8 _x000d_
Celkem 235,975 = 235,975 [B]_x000d_</t>
  </si>
  <si>
    <t xml:space="preserve">položka zahrnuje: - kompletní provedení zemní konstrukce vč. výběru vhodného materiálu - úprava  ukládaného  materiálu  vlhčením,  tříděním,  promícháním  nebo  vysoušením,  příp. jiné úpravy za účelem zlepšení jeho  mech. vlastností - hutnění i různé míry hutnění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ruční hutnění - udržování úložiště a jeho ochrana proti vodě - odvedení nebo obvedení vody v okolí úložiště a v úložišti - veškeré  pomocné konstrukce umožňující provedení  zemní konstrukce  (příjezdy,  sjezdy,  nájezdy, lešení, podpěrné</t>
  </si>
  <si>
    <t>18214</t>
  </si>
  <si>
    <t>ÚPRAVA POVRCHŮ SROVNÁNÍM ÚZEMÍ V TL DO 0,25M</t>
  </si>
  <si>
    <t>M2</t>
  </si>
  <si>
    <t>0,35*930+6*2*2 _x000d_
Celkem 379,25 = 379,250 [B]_x000d_</t>
  </si>
  <si>
    <t>702211</t>
  </si>
  <si>
    <t>KABELOVÁ CHRÁNIČKA ZEMNÍ DN DO 100 MM</t>
  </si>
  <si>
    <t>z TZ _x000d_
Celkem 54 = 54,000 [B]_x000d_</t>
  </si>
  <si>
    <t>702111</t>
  </si>
  <si>
    <t>KABELOVÝ ŽLAB ZEMNÍ VČETNĚ KRYTU SVĚTLÉ ŠÍŘKY DO 120 MM</t>
  </si>
  <si>
    <t>z výkresu č. 101 a TZ _x000d_
Celkem 965 = 965,000 [B]_x000d_</t>
  </si>
  <si>
    <t>701004</t>
  </si>
  <si>
    <t>VYHLEDÁVACÍ MARKER ZEMNÍ</t>
  </si>
  <si>
    <t>z TZ _x000d_
Celkem 6 = 6,000 [B]_x000d_</t>
  </si>
  <si>
    <t>709210</t>
  </si>
  <si>
    <t>KŘIŽOVATKA KABELOVÝCH VEDENÍ SE STÁVAJÍCÍ INŽENÝRSKOU SÍTÍ (KABELEM, POTRUBÍM APOD.)</t>
  </si>
  <si>
    <t>z TZ _x000d_
Celkem 2 = 2,000 [B]_x000d_</t>
  </si>
  <si>
    <t>R9</t>
  </si>
  <si>
    <t>907</t>
  </si>
  <si>
    <t>POPLATKY ZA LIKVIDACI ODPADŮ NEKONTAMINOVANÝCH - 17 05 04 VYTĚŽENÉ ZEMINY A HORNINY - I. TŘÍDA TĚŽITELNOSTI), VČETNĚ DOPRAVY</t>
  </si>
  <si>
    <t>T</t>
  </si>
  <si>
    <t>z TZ _x000d_
Celkem 14,800 = 14,800 [B]_x000d_</t>
  </si>
  <si>
    <t>1. Položka obsahuje:
 – veškeré poplatky provozovateli skládky, recyklační linky nebo jiného zařízení na zpracování nebo likvidaci odpadů související s převzetím, uložením, zpracováním nebo likvidací odpadu
- náklady spojené s dopravou odpadu z místa stavby na místo převzetí provozovatelem skládky, recyklační linky nebo jiného zařízení na zpracování nebo likvidaci odpadů
- náklady spojené s vyložením a manipulací s materiálem v místě skládky
2. Položka neobsahuje:
 – náklady spojené s naložením a manipulací s materiálem
3. Způsob měření:
(měrná jednotka - nejčastěji Tuna) určující množství odpadu vytříděného v souladu se zákonem č. 541/2020 Sb., o nakládání s odpady, v platném znění.</t>
  </si>
  <si>
    <t>2</t>
  </si>
  <si>
    <t>Pokládka, montáž</t>
  </si>
  <si>
    <t>75A131</t>
  </si>
  <si>
    <t>KABEL METALICKÝ DVOUPLÁŠŤOVÝ DO 12 PÁRŮ - DODÁVKA</t>
  </si>
  <si>
    <t>KMPÁR</t>
  </si>
  <si>
    <t>3*1,008 _x000d_
Celkem 3,024 = 3,024 [B]_x000d_</t>
  </si>
  <si>
    <t>1. Položka obsahuje: – dodání kabelů podle typu od výrobců včetně mimostaveništní dopravy 2. Položka neobsahuje: X 3. Způsob měření:</t>
  </si>
  <si>
    <t>75A141</t>
  </si>
  <si>
    <t>KABEL METALICKÝ DVOUPLÁŠŤOVÝ PŘES 12 PÁRŮ - DODÁVKA</t>
  </si>
  <si>
    <t>24*0,005 _x000d_
Celkem 0,12 = 0,120 [B]_x000d_</t>
  </si>
  <si>
    <t>75A151</t>
  </si>
  <si>
    <t>KABEL METALICKÝ SE STÍNĚNÍM DO 12 PÁRŮ - DODÁVKA</t>
  </si>
  <si>
    <t>3*0,071+12*0,134 _x000d_
Celkem 1,821 = 1,821 [B]_x000d_</t>
  </si>
  <si>
    <t>75A161</t>
  </si>
  <si>
    <t>KABEL METALICKÝ SE STÍNĚNÍM PŘES 12 PÁRŮ - DODÁVKA</t>
  </si>
  <si>
    <t>24*0,034 _x000d_
Celkem 0,816 = 0,816 [B]_x000d_</t>
  </si>
  <si>
    <t>75A217</t>
  </si>
  <si>
    <t>ZATAŽENÍ A SPOJKOVÁNÍ KABELŮ DO 12 PÁRŮ - MONTÁŽ</t>
  </si>
  <si>
    <t>75A237</t>
  </si>
  <si>
    <t>ZATAŽENÍ A SPOJKOVÁNÍ KABELŮ SE STÍNĚNÍM DO 12 PÁRŮ - MONTÁŽ</t>
  </si>
  <si>
    <t>1. Položka obsahuje: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– kontrolní a závěrečné měření na kabelu pro rozvod signalizace, zapojení po měření – montáž štítku průběhu v počtu 2 ks na 1 km kabelu včetně montáže, montáž označovacího štítku kabelové spojky a kabelové formy, dodávka a montáž kabelových objímek – veškeré potřebné mechanizmy, jejich obsluhu a pořízení všech potřebných materiálů, přesun hmot 2. Položka neobsahuje: X 3. Způsob měření:</t>
  </si>
  <si>
    <t>75A247</t>
  </si>
  <si>
    <t>ZATAŽENÍ A SPOJKOVÁNÍ KABELŮ SE STÍNĚNÍM PŘES 12 PÁRŮ - MONTÁŽ</t>
  </si>
  <si>
    <t>24*0,034 _x000d_
Celkem 2,895 = 2,895 [B]_x000d_</t>
  </si>
  <si>
    <t>75A321</t>
  </si>
  <si>
    <t>SPOJKA ROVNÁ PRO PLASTOVÉ KABELY S JÁDRY O PRŮMĚRU 1 MM2 DO 12 PÁRŮ</t>
  </si>
  <si>
    <t>Z výkresu č. 800 a TZ _x000d_
Celkem 2 = 2,000 [B]_x000d_</t>
  </si>
  <si>
    <t>75A311</t>
  </si>
  <si>
    <t>KABELOVÁ FORMA (UKONČENÍ KABELŮ) PRO KABELY ZABEZPEČOVACÍ DO 12 PÁRŮ</t>
  </si>
  <si>
    <t>Z výkresu č. 800 a TZ _x000d_
Celkem 14 = 14,000 [B]_x000d_</t>
  </si>
  <si>
    <t>75A312</t>
  </si>
  <si>
    <t>KABELOVÁ FORMA (UKONČENÍ KABELŮ) PRO KABELY ZABEZPEČOVACÍ PŘES 12 PÁRŮ</t>
  </si>
  <si>
    <t>Z výkresu č. 800 a TZ _x000d_
Celkem 4 = 4,000 [B]_x000d_</t>
  </si>
  <si>
    <t>R12</t>
  </si>
  <si>
    <t>ÚLOŽNÁ VEDENÍ MĚŘENÍ A ZKOUŠENÍ STEJNOSMĚRNÉ MĚŘENÍ …</t>
  </si>
  <si>
    <t>PÁR</t>
  </si>
  <si>
    <t>z TZ _x000d_
Celkem 108 = 108,000 [B]_x000d_</t>
  </si>
  <si>
    <t>Práce spojené s měřením stejnosměrných parametrů dle platné metodikyMěřicí práce se měří počtem dvoudrátových okruhů (párů)Položka obsahuje veškeré potřebné přístroje a měřicí příslušenství, náklady na mzdy..</t>
  </si>
  <si>
    <t>R13</t>
  </si>
  <si>
    <t>ÚLOŽNÁ VEDENÍ MĚŘENÍ A ZKOUŠENÍ MĚŘENÍ IZOLAČNÍHO STAVU …</t>
  </si>
  <si>
    <t>z TZ _x000d_
Celkem 10 = 10,000 [B]_x000d_</t>
  </si>
  <si>
    <t>Práce spojené s měřením izolačního stavuMěřicí práce se měří počtem dvoudrátových okruhů (párů)Položka obsahuje veškeré potřebné přístroje a měřicí příslušenství, náklady na mzdy..</t>
  </si>
  <si>
    <t>742H12</t>
  </si>
  <si>
    <t>KABEL NN ČTYŘ- A PĚTIŽÍLOVÝ CU S PLASTOVOU IZOLACÍ OD 4 DO 16 MM2</t>
  </si>
  <si>
    <t>Z výkresu č. 800 a TZ _x000d_
Celkem 54 = 54,000 [B]_x000d_</t>
  </si>
  <si>
    <t>1. Položka obsahuje: – manipulace a uložení kabelu (do země, chráničky, kanálu, na rošty, na TV a pod.) 2. Položka neobsahuje: – příchytky, spojky, koncovky, chráničky apod. 3. Způsob měření:</t>
  </si>
  <si>
    <t>742L12</t>
  </si>
  <si>
    <t>UKONČENÍ DVOU AŽ PĚTIŽÍLOVÉHO KABELU V ROZVADĚČI NEBO NA PŘÍSTROJI OD 4 DO 16 MM2</t>
  </si>
  <si>
    <t>747511</t>
  </si>
  <si>
    <t>ZKOUŠKY VODIČŮ A KABELŮ NN PRŮŘEZU ŽÍLY DO 5X25 MM2</t>
  </si>
  <si>
    <t>742P15</t>
  </si>
  <si>
    <t>OZNAČOVACÍ ŠTÍTEK NA KABEL</t>
  </si>
  <si>
    <t>z TZ _x000d_
Celkem 38 = 38,000 [B]_x000d_</t>
  </si>
  <si>
    <t>75A420</t>
  </si>
  <si>
    <t>OZNAČENÍ KABELŮ ZNAČKOVACÍ KABELOVOU OBJÍMKOU</t>
  </si>
  <si>
    <t>z TZ _x000d_
Celkem 9 = 9,000 [B]_x000d_</t>
  </si>
  <si>
    <t>741911</t>
  </si>
  <si>
    <t>UZEMŇOVACÍ VODIČ V ZEMI FEZN DO 120 MM2</t>
  </si>
  <si>
    <t>Z výkresu č. 215 a TZ _x000d_
Celkem 83 = 83,000 [B]_x000d_</t>
  </si>
  <si>
    <t>1. Položka obsahuje: – přípravu podkladu pro osazení – měření, dělení, spojování, tvarování – ochranný nátěr spojů a při průchodu vodiče nad terén apod. dle příslušných norem 2. Položka neobsahuje: – zemní práce – ochranu vodiče - chráničky apod. 3. Způsob měření:</t>
  </si>
  <si>
    <t>741B11</t>
  </si>
  <si>
    <t>ZEMNÍCÍ TYČ FEZN DÉLKY DO 2 M</t>
  </si>
  <si>
    <t>Z výkresu č. 215 a TZ _x000d_
Celkem 19 = 19,000 [B]_x000d_</t>
  </si>
  <si>
    <t>701003</t>
  </si>
  <si>
    <t>BETONOVÝ OZNAČNÍK</t>
  </si>
  <si>
    <t>3</t>
  </si>
  <si>
    <t>Zabezp.zařízení - vnitřní</t>
  </si>
  <si>
    <t>75B411</t>
  </si>
  <si>
    <t>STOJANOVÁ ŘADA PRO 1 STOJAN - DODÁVKA</t>
  </si>
  <si>
    <t>z výkresu č. 501 a TZ _x000d_
Celkem 1 = 1,000 [B]_x000d_</t>
  </si>
  <si>
    <t>75B417</t>
  </si>
  <si>
    <t>STOJANOVÁ ŘADA PRO 1 STOJAN - MONTÁŽ</t>
  </si>
  <si>
    <t>75B6L1</t>
  </si>
  <si>
    <t>BEZÚDRŽBOVÁ BATERIE 24 V/160 AH - DODÁVKA</t>
  </si>
  <si>
    <t>1. Položka obsahuje: – dodání kompletní baterie podle typu včetně potřebného pomocného materiálu a jeho dopravy na místo určení – pořízení příslušné baterie včetně pomocného materiálu, na dopravu do místa určení 2. Položka neobsahuje: X 3. Způsob měření: Udává se počet kusů kompletní konstrukce nebo práce.</t>
  </si>
  <si>
    <t>75B6T7</t>
  </si>
  <si>
    <t>BATERIE - MONTÁŽ</t>
  </si>
  <si>
    <t>746731</t>
  </si>
  <si>
    <t>USMĚRŇOVAČ 1-F AC/DC DO 20 A</t>
  </si>
  <si>
    <t>75B6G7</t>
  </si>
  <si>
    <t>USMĚRŇOVAČ - MONTÁŽ</t>
  </si>
  <si>
    <t>746771</t>
  </si>
  <si>
    <t>MĚNIČ DC/DC DO 20 A</t>
  </si>
  <si>
    <t>z výkresu č. 501 a TZ _x000d_
Celkem 2 = 2,000 [B]_x000d_</t>
  </si>
  <si>
    <t>R11</t>
  </si>
  <si>
    <t>ZÁZNAMOVÉ ZAŘÍZENÍ STAVOVÉ A PROVOZNÍ DIAGNOSTIKY - DODÁVKA A MONTÁŽ</t>
  </si>
  <si>
    <t xml:space="preserve">1. Položka obsahuje: dodávku a montáž záznamového zařízení stavové a provozní diagnostiky včetně potřebného drobného montážního materiálu  – dodávku souvisejícího příslušenství pro specifikovaný blok/zařízení  – náklady na dopravu a skladování  – veškeré potřebné mechanizmy, včetně obsluhy, náklady na mzdy a přibližné (průměrné) náklady na pořízení potřebných materiálů včetně všech ostatních vedlejších nákladů Způsob měření:  – Udává se počet kusů kompletní konstrukce nebo práce.</t>
  </si>
  <si>
    <t>R21</t>
  </si>
  <si>
    <t>RELÉOVÝ STOJAN PŘEJEZDOVÉHO ZABEZPEČOVACÍHO ZAŘÍZENÍ - DODÁVKA</t>
  </si>
  <si>
    <t xml:space="preserve">1. Položka obsahuje:  – dodání kompletního vnitřního vybavení stojanu zabezpečovacího zařízení dle výkresové dokumentace včetně potřebného pomocného materiálu a jeho dopravy na místo určení  Způsob měření: Udává se počet kusů kompletní konstrukce nebo práce.</t>
  </si>
  <si>
    <t>R22</t>
  </si>
  <si>
    <t>RELÉOVÝ STOJAN PŘEJEZDOVÉHO ZABEZPEČOVACÍHO ZAŘÍZENÍ - MONTÁŽ</t>
  </si>
  <si>
    <t xml:space="preserve">1. Položka obsahuje:  – montáž kompletního vnitřního vybavení stojanu zabezpečovacího zařízení  včetně potřebného pomocného materiálu .  Způsob měření: Udává se počet kusů kompletní konstrukce nebo práce.</t>
  </si>
  <si>
    <t>741C01</t>
  </si>
  <si>
    <t>EKVIPOTENCIÁLNÍ PŘÍPOJNICE</t>
  </si>
  <si>
    <t>741731</t>
  </si>
  <si>
    <t>DVEŘNÍ KONTAKT</t>
  </si>
  <si>
    <t>75B471</t>
  </si>
  <si>
    <t>KABELOVÝ ROŠT VODOROVNÝ - DODÁVKA</t>
  </si>
  <si>
    <t>75B477</t>
  </si>
  <si>
    <t>KABELOVÝ ROŠT VODOROVNÝ - MONTÁŽ</t>
  </si>
  <si>
    <t>744121</t>
  </si>
  <si>
    <t>ROZVODNICE NN MODULÁRNÍ, MIN. IP 55, TŘÍDA IZOLACE II, DO 24 MODULŮ</t>
  </si>
  <si>
    <t>z výkresu č. 501 a TZ _x000d_
Celkem 3 = 3,000 [B]_x000d_</t>
  </si>
  <si>
    <t>R75B971</t>
  </si>
  <si>
    <t>SW JEDNOTNÉHO OVLÁDACÍHO PRACOVIŠTĚ (JOP) - ÚPRAVA</t>
  </si>
  <si>
    <t>z TZ _x000d_
Celkem 1 = 1,000000 _x000d_
Celkem 1 = 1,000 [B]_x000d_</t>
  </si>
  <si>
    <t>Dodávka a montáž SW jednotného obslužného pracoviště v ŽST Kralupy nad Vltavou předměstí</t>
  </si>
  <si>
    <t>4</t>
  </si>
  <si>
    <t>Zabezp.zařízení - venkovní</t>
  </si>
  <si>
    <t>744231</t>
  </si>
  <si>
    <t>KABELOVÁ SKŘÍŇ VENKOVNÍ SPOLEČNÁ PŘÍSTROJOVÁ PRO PŘEJEZDY</t>
  </si>
  <si>
    <t>Z výkresů č. 102, 200, 215, 501, 800 a TZ _x000d_
Celkem 1 = 1,000 [B]_x000d_</t>
  </si>
  <si>
    <t>R32</t>
  </si>
  <si>
    <t>PANEL MÍSTNÍHO OVLÁDÁNÍ</t>
  </si>
  <si>
    <t>Dodávka a montáž skříně místního ovládání přejezdu</t>
  </si>
  <si>
    <t>75IEC3</t>
  </si>
  <si>
    <t>VENKOVNÍ TELEFONNÍ OBJEKT NA OBJEKTU - DODÁVKA</t>
  </si>
  <si>
    <t>75IECX</t>
  </si>
  <si>
    <t>VENKOVNÍ TELEFONNÍ OBJEKT - MONTÁŽ</t>
  </si>
  <si>
    <t>75D221</t>
  </si>
  <si>
    <t>VÝSTRAŽNÍK BEZ ZÁVORY, 1 SKŘÍŇ - DODÁVKA</t>
  </si>
  <si>
    <t>Z výkresů č. 102, 200, 800 a TZ _x000d_
Celkem 1 = 1,000 [B]_x000d_</t>
  </si>
  <si>
    <t>75D227</t>
  </si>
  <si>
    <t>VÝSTRAŽNÍK BEZ ZÁVORY, 1 SKŘÍŇ - MONTÁŽ</t>
  </si>
  <si>
    <t>75D211</t>
  </si>
  <si>
    <t>VÝSTRAŽNÍK SE ZÁVOROU, 1 SKŘÍŇ - DODÁVKA</t>
  </si>
  <si>
    <t>1. Položka obsahuje: – dodávka výstražníku se závorou 1 skříň podle jeho typu a potřebného pomocného materiálu a dopravy do staveništního skladu – dodávku výstražníku se závorou 1 skříň včetně pomocného materiálu, dopravu do místa určení 2. Položka neobsahuje: X 3. Způsob měření:</t>
  </si>
  <si>
    <t>75D217</t>
  </si>
  <si>
    <t>VÝSTRAŽNÍK SE ZÁVOROU, 1 SKŘÍŇ - MONTÁŽ</t>
  </si>
  <si>
    <t>75D231</t>
  </si>
  <si>
    <t>VÝSTRAŽNÍK SE ZÁVOROU, 2 SKŘÍNĚ - DODÁVKA</t>
  </si>
  <si>
    <t>1. Položka obsahuje: – dodávka výstražníku se závorou 2 skříně podle jeho typu a potřebného pomocného materiálu a dopravy do staveništního skladu – dodávku výstražníku se závorou 2 skříně včetně pomocného materiálu, dopravu do místa určení 2. Položka neobsahuje: X 3. Způsob měření:</t>
  </si>
  <si>
    <t>75D237</t>
  </si>
  <si>
    <t>VÝSTRAŽNÍK SE ZÁVOROU, 2 SKŘÍNĚ - MONTÁŽ</t>
  </si>
  <si>
    <t>Z výkresů č. 103, 200, 210, 215, 800 a TZ _x000d_
Celkem 1 = 1,000 [B]_x000d_</t>
  </si>
  <si>
    <t>75IFC2</t>
  </si>
  <si>
    <t>KABELOVÝ ZÁVĚR DO 100 ŽIL - DODÁVKA</t>
  </si>
  <si>
    <t>Z výkresu č. 800 a TZ _x000d_
Celkem 1 = 1,000 [B]_x000d_</t>
  </si>
  <si>
    <t>75IFCX</t>
  </si>
  <si>
    <t>KABELOVÝ ZÁVĚR - MONTÁŽ</t>
  </si>
  <si>
    <t>R37</t>
  </si>
  <si>
    <t>STAVEBNÍ ÚPRAVY V OKOLÍ RD</t>
  </si>
  <si>
    <t>STAVEBNÍ ÚPRAVY A ZEMNÍ PRÁCE V OKOLÍ RD</t>
  </si>
  <si>
    <t>75C881</t>
  </si>
  <si>
    <t>MEZIKOLEJOVÁ LANOVÁ PROPOJKA (DO 3 LAN DO DÉLKY 7 M) - DODÁVKA</t>
  </si>
  <si>
    <t>Z výkresu č. 215 a TZ _x000d_
Celkem 18 = 18,000 [B]_x000d_</t>
  </si>
  <si>
    <t>75C887</t>
  </si>
  <si>
    <t>MEZIKOLEJOVÁ LANOVÁ PROPOJKA (DO 3 LAN DO DÉLKY 7 M) - MONTÁŽ</t>
  </si>
  <si>
    <t>D</t>
  </si>
  <si>
    <t>Demontáže</t>
  </si>
  <si>
    <t>R45</t>
  </si>
  <si>
    <t>DEMONTÁŽ VÝSTRAŽNÉHO KŘÍŽE</t>
  </si>
  <si>
    <t>z TZ _x000d_
Celkem 3 = 3,000 [B]_x000d_</t>
  </si>
  <si>
    <t>DEMONTÁŽ - výstražný kříž</t>
  </si>
  <si>
    <t>R46</t>
  </si>
  <si>
    <t>DEMONTÁŽ VNITŘNÍHO VYBAVENÍ RD</t>
  </si>
  <si>
    <t>75IECY</t>
  </si>
  <si>
    <t>VENKOVNÍ TELEFONNÍ OBJEKT - DEMONTÁŽ</t>
  </si>
  <si>
    <t>R47</t>
  </si>
  <si>
    <t>PANEL MÍSTNÍHO OVLÁDÁNÍ - DEMONTÁŽ</t>
  </si>
  <si>
    <t>demontáž skříně místního ovládání přejezdu</t>
  </si>
  <si>
    <t>75D248</t>
  </si>
  <si>
    <t>VÝSTRAŽNÍK BEZ ZÁVORY, 2 SKŘÍNĚ - DEMONTÁŽ</t>
  </si>
  <si>
    <t>z výkresů č. 200, 800 a TZ _x000d_
Celkem 1 = 1,000 [B]_x000d_</t>
  </si>
  <si>
    <t>75D228</t>
  </si>
  <si>
    <t>VÝSTRAŽNÍK BEZ ZÁVORY, 1 SKŘÍŇ - DEMONTÁŽ</t>
  </si>
  <si>
    <t>75C918</t>
  </si>
  <si>
    <t>SNÍMAČ POČÍTAČE NÁPRAV - DEMONTÁŽ</t>
  </si>
  <si>
    <t>z výkresů č. 200, 800 a TZ _x000d_
Celkem 4 = 4,000 [B]_x000d_</t>
  </si>
  <si>
    <t>75D268</t>
  </si>
  <si>
    <t>PŘEJEZDNÍK - DEMONTÁŽ</t>
  </si>
  <si>
    <t>z výkresů č. 200, 800 a TZ _x000d_
Celkem 2 = 2,000 [B]_x000d_</t>
  </si>
  <si>
    <t>75A218</t>
  </si>
  <si>
    <t>ZATAŽENÍ A SPOJKOVÁNÍ KABELŮ DO 12 PÁRŮ - DEMONTÁŽ</t>
  </si>
  <si>
    <t>z výkresu č. 800 a TZ _x000d_
Celkem 0,54 = 0,540 [B]_x000d_</t>
  </si>
  <si>
    <t>75A228</t>
  </si>
  <si>
    <t>ZATAŽENÍ A SPOJKOVÁNÍ KABELŮ PŘES 12 PÁRŮ - DEMONTÁŽ</t>
  </si>
  <si>
    <t>z výkresu č. 800 a TZ _x000d_
Celkem 1,2 = 1,200 [B]_x000d_</t>
  </si>
  <si>
    <t>965841</t>
  </si>
  <si>
    <t>DEMONTÁŽ JAKÉKOLIV NÁVĚSTI</t>
  </si>
  <si>
    <t>z TZ _x000d_
Celkem 4 = 4,000 [B]_x000d_</t>
  </si>
  <si>
    <t>745Z92</t>
  </si>
  <si>
    <t>DEMONTÁŽ - ODVOZ (NA LIKVIDACI ODPADŮ NEBO JINÉ URČENÉ MÍSTO)</t>
  </si>
  <si>
    <t>TKM</t>
  </si>
  <si>
    <t>z TZ _x000d_
Celkem 123,2 = 123,200 [B]_x000d_</t>
  </si>
  <si>
    <t>Ostatní</t>
  </si>
  <si>
    <t>R56</t>
  </si>
  <si>
    <t>OSTATNÍ POŽADAVKY - ODBORNÝ DOZOR</t>
  </si>
  <si>
    <t>HOD</t>
  </si>
  <si>
    <t>z TZ _x000d_
Celkem 48 = 48,000 [B]_x000d_</t>
  </si>
  <si>
    <t>Odborný dozor správce zařízení</t>
  </si>
  <si>
    <t>75E137</t>
  </si>
  <si>
    <t>PŘEZKOUŠENÍ VLAKOVÝCH CEST</t>
  </si>
  <si>
    <t>1. Položka obsahuje: – postavení vlakové cesty a kontrola návěstního znaku, přezkoušení změny návěstního znaku z povolujícího na zakazující a poruchy žárovek – simulace jízdy vlaku – přezkoušení nouzového vybavení – přezkoušení vazeb na traťové zabezpečovací zařízení – kompletní zkoušky 2. Položka neobsahuje: X 3. Způsob měření:</t>
  </si>
  <si>
    <t>75E197</t>
  </si>
  <si>
    <t>PŘÍPRAVA A CELKOVÉ ZKOUŠKY PŘEJEZDOVÉHO ZABEZPEČOVACÍHO ZAŘÍZENÍ PRO JEDNU KOLEJ</t>
  </si>
  <si>
    <t>R3720</t>
  </si>
  <si>
    <t>POMOC PRÁCE ZAJIŠŤ NEBO ZŘÍZ REGULACI A OCHRANU DOPRAVY - DIO</t>
  </si>
  <si>
    <t>74F323</t>
  </si>
  <si>
    <t>PROTOKOL UTZ</t>
  </si>
  <si>
    <t>1. Položka obsahuje: – protokol autorizovanou osobou podle požadavku ČSN, včetně hodnocení 2. Položka neobsahuje: X 3. Způsob měření:</t>
  </si>
  <si>
    <t>75E127</t>
  </si>
  <si>
    <t>CELKOVÁ PROHLÍDKA ZAŘÍZENÍ A VYHOTOVENÍ REVIZNÍ ZPRÁVY</t>
  </si>
  <si>
    <t>z TZ _x000d_
Celkem 32 = 32,000 [B]_x000d_</t>
  </si>
  <si>
    <t>75E1B7</t>
  </si>
  <si>
    <t>REGULACE A ZKOUŠENÍ ZABEZPEČOVACÍHO ZAŘÍZENÍ</t>
  </si>
  <si>
    <t>z TZ _x000d_
Celkem 24 = 24,000 [B]_x000d_</t>
  </si>
  <si>
    <t>747703</t>
  </si>
  <si>
    <t xml:space="preserve">ZKUŠEBNÍ  PROVOZ</t>
  </si>
  <si>
    <t>z TZ _x000d_
Celkem 12 = 12,000 [B]_x000d_</t>
  </si>
  <si>
    <t>746697</t>
  </si>
  <si>
    <t>PROVOZNÍ DOKUMENTACE</t>
  </si>
  <si>
    <t>R62</t>
  </si>
  <si>
    <t>OSTATNÍ POŽADAVKY - VYPRACOVÁNÍ REALIZAČNÍ DOKUMENTACE STAVBY</t>
  </si>
  <si>
    <t>Vypracování kompletní realizační (montážní) dokumentace technologické části. Položka zahrnuje veškeré činnosti nezbytné k vypracování montážní dokumentace dle typových výkresů technologického zařízení v předepsaném rozsahu a počtu</t>
  </si>
  <si>
    <t>PN</t>
  </si>
  <si>
    <t>Počítače náprav</t>
  </si>
  <si>
    <t>75C911</t>
  </si>
  <si>
    <t>SNÍMAČ POČÍTAČE NÁPRAV - DODÁVKA</t>
  </si>
  <si>
    <t>z výkresů č. 101, 102, 103, 800 a TZ _x000d_
Celkem 4 = 4,000 [B]_x000d_</t>
  </si>
  <si>
    <t>1. Položka obsahuje: – kompletní dodávka snímače počítače náprav, potřebného pomocného materiálu a dopravy do staveništního skladu – dodávku snímače počítače náprav a pomocného materiálu, dopravu do staveništního skladu 2. Položka neobsahuje: X 3. Způsob měření: Udává se počet kusů kompletní konstrukce nebo práce.</t>
  </si>
  <si>
    <t>75C917</t>
  </si>
  <si>
    <t>SNÍMAČ POČÍTAČE NÁPRAV - MONTÁŽ</t>
  </si>
  <si>
    <t>R38</t>
  </si>
  <si>
    <t>SKŘÍŇ S POČÍTAČI NÁPRAV 4 BODY/2 ÚSEKY - DODÁVKA</t>
  </si>
  <si>
    <t>1. Položka obsahuje: – dodávka skříně s počítači náprav 4 body/2 úseky včetně potřebného pomocného materiálu a dopravy do staveništního skladu – dodávku skříně s počítači náprav 4 body/2 úseky do stavědlové ústředny včetně skříně podle určení a pomocného materiálu, dopravu do staveništního skladu 2. Položka neobsahuje: X 3. Způsob měření:</t>
  </si>
  <si>
    <t>R39</t>
  </si>
  <si>
    <t>SKŘÍŇ S POČÍTAČI NÁPRAV 4 BODY/2 ÚSEKY - MONTÁŽ</t>
  </si>
  <si>
    <t>1. Položka obsahuje: – montáž skříně s počítači náprav 4 body/2 úseky, osazení vnitřních prvků skříně, přezkoušení – montáž skříně s počítači náprav 4 bodů/2 úseky se všemi pomocnými a doplňujícími pracemi a součástmi, případné použití mechanizmů, včetně dopravy ze skladu k místu montáže 2. Položka neobsahuje: X 3. Způsob měření:</t>
  </si>
  <si>
    <t>PS580.11.01</t>
  </si>
  <si>
    <t>z TZ _x000d_
Celkem 0,8 = 0,800 [B]_x000d_</t>
  </si>
  <si>
    <t>z TZ _x000d_
Celkem 1,6 = 1,600 [B]_x000d_</t>
  </si>
  <si>
    <t>75I322</t>
  </si>
  <si>
    <t>KABEL ZEMNÍ DVOUPLÁŠŤOVÝ S PANCÍŘEM PRŮMĚRU ŽÍLY 0,8 MM DO 25XN</t>
  </si>
  <si>
    <t>KMČTYŘKA</t>
  </si>
  <si>
    <t>10*0,965 _x000d_
Celkem 10,08 = 10,080 [B]_x000d_</t>
  </si>
  <si>
    <t>75I32X</t>
  </si>
  <si>
    <t>KABEL ZEMNÍ DVOUPLÁŠŤOVÝ S PANCÍŘEM PRŮMĚRU ŽÍLY 0,8 MM - MONTÁŽ</t>
  </si>
  <si>
    <t>z výkresu č. 002 a TZ _x000d_
Celkem 1008 = 1008,000 [B]_x000d_</t>
  </si>
  <si>
    <t>1. Položka obsahuje: – práce spojené s montáží specifikované kabelizace specifikovaným způsobem (uložení na konstrukci, uložení, zatažení) – veškeré potřebné mechanizmy, včetně obsluhy, náklady na mzdy a přibližné (průměrné) náklady na pořízení potřebných materiálů 2. Položka neobsahuje: X 3. Způsob měření:</t>
  </si>
  <si>
    <t>75IH32</t>
  </si>
  <si>
    <t>UKONČENÍ KABELU FORMA KABELOVÁ DÉLKY DO 0,5 M DO 25XN</t>
  </si>
  <si>
    <t>z výkresu č. 002 a TZ _x000d_
Celkem 4 = 4,000 [B]_x000d_</t>
  </si>
  <si>
    <t>z TZ _x000d_
Celkem 80 = 80,000 [B]_x000d_</t>
  </si>
  <si>
    <t>z TZ _x000d_
Celkem 20 = 20,000 [B]_x000d_</t>
  </si>
  <si>
    <t>75I911</t>
  </si>
  <si>
    <t>OPTOTRUBKA HDPE PRŮMĚRU DO 40 MM</t>
  </si>
  <si>
    <t>z výkresu č. 003 a TZ _x000d_
Celkem 3000 = 3000,000 [B]_x000d_</t>
  </si>
  <si>
    <t>1. Položka obsahuje: – dodávku specifikované kabelizace včetně potřebného drobného montážního materiálu – dopravu a skladování – práce spojené s montáží specifikované kabelizace specifikovaným způsobem (uložení na konstrukci, uložení, zatažení) – veškeré potřebné mechanizmy, včetně obsluhy, náklady na mzdy a přibližné (průměrné) náklady na pořízení potřebných materiálů 2. Položka neobsahuje: X 3. Způsob měření:</t>
  </si>
  <si>
    <t>75I91X</t>
  </si>
  <si>
    <t>OPTOTRUBKA HDPE - MONTÁŽ</t>
  </si>
  <si>
    <t>75IA11</t>
  </si>
  <si>
    <t xml:space="preserve">OPTOTRUBKOVÁ SPOJKA  PRŮMĚRU DO 40 MM - DODÁVKA</t>
  </si>
  <si>
    <t>z výkresu č. 003 a TZ _x000d_
Celkem 6 = 6,000 [B]_x000d_</t>
  </si>
  <si>
    <t>1. Položka obsahuje: – dodávku specifikovaného bloku/zařízení včetně potřebného drobného montážního materiálu – dodávku souvisejícího příslušenství pro specifikovaný blok/zařízení – dopravu a skladování – kompletní montáž specifikovaného bloku/zařízení a souvisejícího příslušenství včetně potřebného drobného montážního materiálu – veškeré potřebné mechanizmy, včetně obsluhy, náklady na mzdy a přibližné (průměrné) náklady na pořízení potřebných materiálů včetně všech ostatních vedlejších nákladů 2. Položka neobsahuje: X 3. Způsob měření:</t>
  </si>
  <si>
    <t>75IA1X</t>
  </si>
  <si>
    <t xml:space="preserve">OPTOTRUBKOVÁ SPOJKA  - MONTÁŽ</t>
  </si>
  <si>
    <t>75IA61</t>
  </si>
  <si>
    <t>OPTOTRUBKOVÁ KONCOKA S VENTILKEM PRŮMĚRU DO 40 MM - DODÁVKA</t>
  </si>
  <si>
    <t>z výkresu č. 003 a TZ _x000d_
Celkem 12 = 12,000 [B]_x000d_</t>
  </si>
  <si>
    <t>75IA6X</t>
  </si>
  <si>
    <t>OPTOTRUBKOVÁ KONCOKA S VENTILKEM - MONTÁŽ</t>
  </si>
  <si>
    <t>75I961</t>
  </si>
  <si>
    <t>OPTOTRUBKA - HERMETIZACE ÚSEKU DO 2000 M</t>
  </si>
  <si>
    <t>ÚSEK</t>
  </si>
  <si>
    <t>1. Položka obsahuje: – práce spojené s měřením specifikované kabelizace specifikovaným způsobem včetně potřebného drobného montážního materiálu – veškeré potřebné mechanizmy (měřicí přístroje a měřící příslušenství), včetně obsluhy, náklady na mzdy a přibližné (průměrné) náklady na pořízení potřebných materiálů včetně všech ostatních vedlejších nákladů 2. Položka neobsahuje: X 3. Způsob měření: Měřící práce se udávají počtem úseků.</t>
  </si>
  <si>
    <t>75I962</t>
  </si>
  <si>
    <t>OPTOTRUBKA - KALIBRACE</t>
  </si>
  <si>
    <t>z TZ _x000d_
Celkem 3000 = 3000,000 [B]_x000d_</t>
  </si>
  <si>
    <t>1. Položka obsahuje: – práce spojené s měřením specifikované kabelizace specifikovaným způsobem včetně potřebného drobného montážního materiálu – veškeré potřebné mechanizmy (měřicí přístroje a měřící příslušenství), včetně obsluhy, náklady na mzdy a přibližné (průměrné) náklady na pořízení potřebných materiálů včetně všech ostatních vedlejších nákladů 2. Položka neobsahuje: X 3. Způsob měření: Měřící práce se udávají počtem metrů.</t>
  </si>
  <si>
    <t>75IE41</t>
  </si>
  <si>
    <t>SLOUPKOVÝ ROZVADĚČ DO 100 PÁRŮ - DODÁVKA</t>
  </si>
  <si>
    <t>75IE4X</t>
  </si>
  <si>
    <t>SLOUPKOVÝ ROZVADĚČ DO 100 PÁRŮ - MONTÁŽ</t>
  </si>
  <si>
    <t>75IF21</t>
  </si>
  <si>
    <t>ROZPOJOVACÍ SVORKOVNICE 2/10, 2/8 - DODÁVKA</t>
  </si>
  <si>
    <t>z výkresu č. 002 a TZ _x000d_
Celkem 8 = 8,000 [B]_x000d_</t>
  </si>
  <si>
    <t>75IF2X</t>
  </si>
  <si>
    <t>ROZPOJOVACÍ SVORKOVNICE 2/10, 2/8 - MONTÁŽ</t>
  </si>
  <si>
    <t>z TZ _x000d_
Celkem 18 = 18,000 [B]_x000d_</t>
  </si>
  <si>
    <t>R75IJ12</t>
  </si>
  <si>
    <t>VYHOTOVENÍ KABELOVÉ KNIHY</t>
  </si>
  <si>
    <t>1. Položka obsahuje: 
 – práce spojené s vyhotovením kabeové knihy v elektronické i papírové formě 
 – veškeré potřebné mechanizmy (měřicí přístroje a měřící příslušenství), včetně obsluhy, náklady na mzdy a přibližné (průměrné) náklady na pořízení potřebných materiálů včetně všech ostatních vedlejších nákladů 
2. Položka neobsahuje: 
 X 
3. Způsob měření: 
Práce na kabelové knize se udává dle déky kabelové trasy. V jedné kabelové trase může být vedeno více kebelů. Položka zahrnuje vyhotovení kabelové knihy pro všechny sdělovací kabely a HDPE trubky uložené v kynetě.</t>
  </si>
  <si>
    <t>SO111.11.01</t>
  </si>
  <si>
    <t>0</t>
  </si>
  <si>
    <t>Všeobecné konstrukce a práce</t>
  </si>
  <si>
    <t>R015140</t>
  </si>
  <si>
    <t xml:space="preserve">POPLATKY ZA LIKVIDACI ODPADŮ NEKONTAMINOVANÝCH - 17 01 01  BETON Z DEMOLIC OBJEKTŮ, ZÁKLADŮ TV VČETNĚ DOPRAVY</t>
  </si>
  <si>
    <t>R-položka</t>
  </si>
  <si>
    <t>původní odvodnění 3 = 3,000 [A] _x000d_
Celkem 3 = 3,000 [B]_x000d_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</si>
  <si>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</si>
  <si>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R015150</t>
  </si>
  <si>
    <t xml:space="preserve">POPLATKY ZA LIKVIDACI ODPADŮ NEKONTAMINOVANÝCH - 17 05 08  ŠTĚRK Z KOLEJIŠTĚ (ODPAD PO RECYKLACI) VČETNĚ DOPRAVY</t>
  </si>
  <si>
    <t>odpad po recyklaci 25*2,5*0,3*1,8 = 33,750 [A] _x000d_
Celkem 33,75 = 33,750 [B]_x000d_</t>
  </si>
  <si>
    <t>R015250</t>
  </si>
  <si>
    <t xml:space="preserve">POPLATKY ZA LIKVIDACI ODPADŮ NEKONTAMINOVANÝCH - 17 02 03  POLYETYLÉNOVÉ  PODLOŽKY (ŽEL. SVRŠEK) VČETNĚ DOPRAVY</t>
  </si>
  <si>
    <t>42*2*0,00009 = 0,008 [A] _x000d_
Celkem 0,008 = 0,008 [B]_x000d_</t>
  </si>
  <si>
    <t>R015260</t>
  </si>
  <si>
    <t xml:space="preserve">POPLATKY ZA LIKVIDACI ODPADŮ NEKONTAMINOVANÝCH - 07 02 99  PRYŽOVÉ PODLOŽKY (ŽEL. SVRŠEK) VČETNĚ DOPRAVY</t>
  </si>
  <si>
    <t>42*2*0,00022 = 0,018 [A] _x000d_
Celkem 0,018 = 0,018 [B]_x000d_</t>
  </si>
  <si>
    <t>R015520</t>
  </si>
  <si>
    <t xml:space="preserve">POPLATKY ZA LIKVIDACI ODPADŮ NEBEZPEČNÝCH - 17 02 04*  ŽELEZNIČNÍ PRAŽCE DŘEVĚNÉ VČETNĚ DOPRAVY</t>
  </si>
  <si>
    <t>42*0,1 = 4,200 [A] _x000d_
Celkem 4,2 = 4,200 [B]_x000d_</t>
  </si>
  <si>
    <t>123838</t>
  </si>
  <si>
    <t>ODKOP PRO SPOD STAVBU SILNIC A ŽELEZNIC TŘ. II, ODVOZ DO 20KM</t>
  </si>
  <si>
    <t>OTSKP - 2026</t>
  </si>
  <si>
    <t>reprofilace příkopů 0,5*0,2*18 = 1,800 [A]_x000d_
Celkové množství = 1,800 _x000d_
Celkem 1,8 = 1,800 [B]_x000d_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</si>
  <si>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</si>
  <si>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18120</t>
  </si>
  <si>
    <t>ÚPRAVA PLÁNĚ SE ZHUTNĚNÍM V HORNINĚ TŘ. II</t>
  </si>
  <si>
    <t>úprava pláně v rekonstruovaném úseku koleje č. 1 v km 53,679 - 53,704 25*5 = 125,000 [A] _x000d_
Celkem 125 = 125,000 [B]_x000d_</t>
  </si>
  <si>
    <t>Položka zahrnuje:
- úpravu pláně včetně vyrovnání výškových rozdílů. Míru zhutnění určuje projekt.
Položka nezahrnuje:
- x</t>
  </si>
  <si>
    <t>5</t>
  </si>
  <si>
    <t>Komunikace</t>
  </si>
  <si>
    <t>512550</t>
  </si>
  <si>
    <t>KOLEJOVÉ LOŽE - ZŘÍZENÍ Z KAMENIVA HRUBÉHO DRCENÉHO (ŠTĚRK)</t>
  </si>
  <si>
    <t>zřízení kolejového lože v km53,679 - 53,704 25*2,5 = 62,500 [A]_x000d_
recyklované kolejové lože použité do spodních vrstev nově zřízeného kolejového lože (62,5/100)*70 = 43,750 [B]_x000d_
Celkové množství A-B = 18,750 _x000d_
Celkem 18,75 = 18,750 [B]_x000d_</t>
  </si>
  <si>
    <t>1. Položka obsahuje:
 – dodávku, dopravu a uložení kameniva předepsané specifikace a frakce v požadované míře zhutnění
2. Položka neobsahuje:
 X
3. Způsob měření:
Měří se objem kolejového lože v projektovaném profilu.</t>
  </si>
  <si>
    <t>513550</t>
  </si>
  <si>
    <t>KOLEJOVÉ LOŽE - DOPLNĚNÍ Z KAMENIVA HRUBÉHO DRCENÉHO (ŠTĚRK)</t>
  </si>
  <si>
    <t>doplnění kolejového lože po podbití v km 53,573 - 53,679 a 53,704 - 53,740 142 = 142,000 [A] _x000d_
Celkem 142 = 142,000 [B]_x000d_</t>
  </si>
  <si>
    <t>529352</t>
  </si>
  <si>
    <t>KOLEJ 49 E1, ROZD. "U", BEZSTYKOVÁ, PR. BET. BEZPODKLADNICOVÝ, UP. PRUŽNÉ</t>
  </si>
  <si>
    <t>zřízení kolejového svršku v km 53,679 - 53,704 25 = 25,000 [A] _x000d_
Celkem 25 = 25,000 [B]_x000d_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</si>
  <si>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dopravu dlouhých kolejnicových pasů na místo určení
 – následnou výměnu inventárních kolejnic dlouhými kolejnicovými pasy pomocí vhodného zařízení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</si>
  <si>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542121</t>
  </si>
  <si>
    <t>SMĚROVÉ A VÝŠKOVÉ VYROVNÁNÍ KOLEJE NA PRAŽCÍCH BETONOVÝCH DO 0,05 M</t>
  </si>
  <si>
    <t>směrová a výšková úprava koleje v km 53,573 - 53,740 167 = 167,000 [A] _x000d_
Celkem 167 = 167,000 [B]_x000d_</t>
  </si>
  <si>
    <t>1. Položka obsahuje:
 – podbíjení pražců, vyrovnání nivelety stávající koleje nebo výhybkové konstrukce do 50 mm při zapojování na novostavbu (přechodový úsek)
 – příplatky za ztížené podmínky při práci v koleji, např. překážky po stranách koleje, práci v tunelu apod.
2. Položka neobsahuje:
 – případné doplnění štěrkového lože
3. Způsob měření:
Měří se délka koleje ve smyslu ČSN 73 6360, tj. v ose koleje.</t>
  </si>
  <si>
    <t>542312</t>
  </si>
  <si>
    <t>NÁSLEDNÁ ÚPRAVA SMĚROVÉHO A VÝŠKOVÉHO USPOŘÁDÁNÍ KOLEJE - PRAŽCE BETONOVÉ</t>
  </si>
  <si>
    <t>podbití koleje po 1/2 roce po uvedení do provozu 142 = 142,000 [A] _x000d_
Celkem 142 = 142,000 [B]_x000d_</t>
  </si>
  <si>
    <t xml:space="preserve">1.Položka obsahuje:
- geodetické měření koleje pro následnou směrovou a výškovou úpravu koleje do předepsané polohy
- následnou směrovou a výškovou úpravu koleje do předepsané polohy
- kontrolní geodetické měření koleje a posouzení odchylek od předepsané polohy vzhledem k příslušným technickým normám
- pomocné a dokončovací práce, kterými mohou být dle místních podmínek např. rozebrání a montáž přejezdových konstrukcí, ukolejnění – montáž a demontáž, stabilizace kolejového lože, snížení kolejového lože pod patou kolejnice – v koleji i ve výhybce, výluky – vypnutí trakce
- případné ztížení práce při překážkách na jedné nebo obou stranách (např. u nástupišť), v tunelu i při rekonstrukcích
2. Položka neobsahuje: případně nutné doplnění kolejového lože, které se řeší vždy jako reklamace nedodaného materiálu původních položek  řady 51
3. Měrná jednotka: metr
4. Způsob měření:v koleji se měří délka koleje ve smyslu ČSN 73 6360, tj. v ose koleje, u kolejových konstrukcí tzv. rozvinutá délka ve smyslu předpisu SR103/7</t>
  </si>
  <si>
    <t>545121</t>
  </si>
  <si>
    <t>SVAR KOLEJNIC (STEJNÉHO TVARU) 49 E1, T JEDNOTLIVĚ</t>
  </si>
  <si>
    <t>svaření kolejnic do BK 4 = 4,000 [A] _x000d_
Celkem 4 = 4,000 [B]_x000d_</t>
  </si>
  <si>
    <t xml:space="preserve">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 – svaření kolejnic nebo části výhybek, opracování a obroušení svaru
 – úprava koleje nebo výhybkové konstrukce do stavu před svařováním
 – příplatky za ztížené podmínky při práci v koleji, např. překážky po stranách koleje, práci v tunelu ap.
2. Položka neobsahuje:
 – případné řezání koleje
3. Způsob měření:
Udává se počet kusů kompletní konstrukce nebo práce.</t>
  </si>
  <si>
    <t>549510</t>
  </si>
  <si>
    <t>ŘEZÁNÍ KOLEJNIC</t>
  </si>
  <si>
    <t>řezání kolejnic 4 = 4,000 [A] _x000d_
Celkem 4 = 4,000 [B]_x000d_</t>
  </si>
  <si>
    <t>1. Položka obsahuje:
 – rozřezání kolejnic všech profilů
 – příplatky za ztížené podmínky při práci v koleji, např. překážky po stranách koleje, práci v tunelu ap.
2. Položka neobsahuje:
 X
3. Způsob měření:
Udává se počet kusů kompletní konstrukce nebo práce..</t>
  </si>
  <si>
    <t>9</t>
  </si>
  <si>
    <t>Ostatní konstrukce a práce</t>
  </si>
  <si>
    <t>921930</t>
  </si>
  <si>
    <t>ANTIKOROZNÍ PROVEDENÍ UPEVŇOVADEL A JINÉHO DROBNÉHO KOLEJIVA</t>
  </si>
  <si>
    <t>antikorozní upevňovadla v místě přejezdu 10,8 = 10,800 [A] _x000d_
Celkem 10,8 = 10,800 [B]_x000d_</t>
  </si>
  <si>
    <t>(Položka je příplatkovou jakožto materiálový rozdíl oproti standardnímu upevnění. Samostatně ji tedy nelze použít.)
1. Položka obsahuje:
 – antikorozní provedení určených částí upevnění žárovým zinkováním nebo jiným vhodným způsobem ve výrobním závodu
 – příplatky za ztížené podmínky vyskytující se při zřízení kolejových vah, např. za překážky na straně koleje apod.
2. Položka neobsahuje:
 – dodávku materiálu, je součástí položek zřízení koleje nebo přejezdu
3. Způsob měření:
Měří se metr délkový.</t>
  </si>
  <si>
    <t>965010</t>
  </si>
  <si>
    <t>ODSTRANĚNÍ KOLEJOVÉHO LOŽE A DRAŽNÍCH STEZEK</t>
  </si>
  <si>
    <t>odstranění KL v rekonstruovaném úseku koleje č. 1 v km 53,679 - 53,704 25*2,5 = 62,500 [A] _x000d_
Celkem 62,5 = 62,500 [B]_x000d_</t>
  </si>
  <si>
    <t>1. Položka obsahuje:
 – odstranění kolejového lože ručně nebo mechanizací, a to po nebo bez sejmutí kolejového roštu
 – příplatky za ztížené podmínky při práci v kolejišti, např. za překážky na straně koleje apod.
 – naložení vybouraného materiálu na dopravní prostředek
2. Položka neobsahuje:
 – odvoz vybouraného materiálu do skladu nebo na likvidaci
 – poplatky za likvidaci odpadů, nacení se položkami ze ssd 0
3. Způsob měření:
Měří se metry krychlové odtěženého kolejového lože v ulehlém (původním) stavu.</t>
  </si>
  <si>
    <t>965023</t>
  </si>
  <si>
    <t>ODSTRANĚNÍ KOLEJOVÉHO LOŽE A DRÁŽNÍCH STEZEK - ODVOZ NA RECYKLACI</t>
  </si>
  <si>
    <t>M3KM</t>
  </si>
  <si>
    <t>odvoz vytěženého štěrku na recyklaci 62,5*50 = 3125,000 [A] _x000d_
Celkem 3125 = 3125,000 [B]_x000d_</t>
  </si>
  <si>
    <t>1. Položka obsahuje:
 – odvoz jakýmkoliv dopravním prostředkem a složení
 – případné překládky na trase
2. Položka neobsahuje:
 – naložení vybouraného materiálu na dopravní prostředek (je zahrnuto ve zdrojové položce)
 – poplatky za likvidaci odpadů, nacení se položkami ze ssd 0
3. Způsob měření:
Výměra je součtem součinů metrů krychlových vytěženého v rostlém (původním) stavu nebo vybouraného materiálu a jednotlivých vzdáleností v kilometrech.</t>
  </si>
  <si>
    <t>965123</t>
  </si>
  <si>
    <t>DEMONTÁŽ KOLEJE NA DŘEVĚNÝCH PRAŽCÍCH DO KOLEJOVÝCH POLÍ S ODVOZEM NA MONTÁŽNÍ ZÁKLADNU S NÁSLEDNÝM ROZEBRÁNÍM</t>
  </si>
  <si>
    <t>demontáž koleje č. 1 v km 53,679 - 53,704 25 = 25,000 [A] _x000d_
Celkem 25 = 25,000 [B]_x000d_</t>
  </si>
  <si>
    <t>1. Položka obsahuje:
 – uvolnění kolejového roštu z kolejového lože
 – odstranění kolejnicových propojek, uzemnění a jiného vybavení
 – případné rozřezání kolejového roštu
 – úplné rozebrání koleje v místě demontáže do kolejových polí a jejich hrubé očištění
 – naložení vybouraného materiálu na dopravní prostředek
 – odvoz kolejových polí z místa demontáže na montážní základnu
 – rozebrání kolejových polí na montážní základně do součástí
 – příplatky za ztížené podmínky při práci v kolejišti, např. za překážky na straně koleje apod.
2. Položka neobsahuje:
 – odvoz nevyhovujícího materiálu na likvidaci
 – poplatky za likvidaci odpadů, nacení se položkami ze ssd 0
3. Způsob měření:
Měří se délka koleje ve smyslu ČSN 73 6360, tj. v ose koleje.</t>
  </si>
  <si>
    <t>SO131.11.01</t>
  </si>
  <si>
    <t>R015112</t>
  </si>
  <si>
    <t xml:space="preserve">POPLATKY ZA LIKVIDACI ODPADŮ NEKONTAMINOVANÝCH - 17 05 04  VYTĚŽENÉ ZEMINY A HORNINY -  II. TŘÍDA TĚŽITELNOSTI VČETNĚ DOPRAVY</t>
  </si>
  <si>
    <t>odpad pro odkopu pro spodní stavbu železnic 9,48*1,8 = 17,064 [A] _x000d_
Celkem 17,064 = 17,064 [B]_x000d_</t>
  </si>
  <si>
    <t>R015130</t>
  </si>
  <si>
    <t xml:space="preserve">POPLATKY ZA LIKVIDACI ODPADŮ NEKONTAMINOVANÝCH - 17 03 02  VYBOURANÝ ASFALTOVÝ BETON BEZ DEHTU VČETNĚ DOPRAVY</t>
  </si>
  <si>
    <t>poplatek za uložení vybouraného živičného krytu 100*1,2*2,2 = 264,000 [A] _x000d_
Celkem 264 = 264,000 [B]_x000d_</t>
  </si>
  <si>
    <t>113138</t>
  </si>
  <si>
    <t>ODSTRANĚNÍ KRYTU ZPEVNĚNÝCH PLOCH S ASFALT POJIVEM, ODVOZ DO 20KM</t>
  </si>
  <si>
    <t>odstranění stávajícího živičného krytu 85,31*0,12 = 10,237 [A]_x000d_
odstranění stávajícího živičného krytu 14,69*0,04 = 0,588 [B]_x000d_
Celkové množství = 10,825 _x000d_
Celkem 10,825 = 10,825 [B]_x000d_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</si>
  <si>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</si>
  <si>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odkop pro štěrbinový žlab 1,2*0,8*8 = 7,680 [A]_x000d_
Celkové množství = 7,680 _x000d_
Celkem 7,68 = 7,680 [B]_x000d_</t>
  </si>
  <si>
    <t>Základy</t>
  </si>
  <si>
    <t>272313</t>
  </si>
  <si>
    <t>ZÁKLADY Z PROSTÉHO BETONU DO C16/20</t>
  </si>
  <si>
    <t>zřízení podkladní vrstvy pod základové bloky přejezdové konstrukce (10,8*2*0,2)*2 = 8,640 [A] _x000d_
Celkem 8,64 = 8,640 [B]_x000d_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</si>
  <si>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</si>
  <si>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501101</t>
  </si>
  <si>
    <t>ZŘÍZENÍ KONSTRUKČNÍ VRSTVY TĚLESA ŽELEZNIČNÍHO SPODKU ZE ŠTĚRKODRTI NOVÉ</t>
  </si>
  <si>
    <t>zřízení konstrukční vrstvy ze ŠD v místě zdvihu nivelety komunikace tl. 150 mm 16,413 = 16,413 [A] _x000d_
Celkem 16,413 = 16,413 [B]_x000d_</t>
  </si>
  <si>
    <t>1. Položka obsahuje:
 – nákup a dodání štěrkodrtě v požadované kvalitě podle zadávací dokumentace
 – očištění podkladu, případně zřízení spojovací vrstvy
 – uložení štěrkodrtě dle předepsaného technologického předpisu
 – zřízení podkladní nebo konstrukční vrstvy ze štěrkodrtě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</si>
  <si>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572111</t>
  </si>
  <si>
    <t>INFILTRAČNÍ POSTŘIK ASFALTOVÝ DO 0,5KG/M2</t>
  </si>
  <si>
    <t>infiltrační postřik mezi živičným krytem a podkladní vrstvou 92 = 92,000 [A] _x000d_
Celkem 92 = 92,000 [B]_x000d_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</si>
  <si>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</si>
  <si>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572211</t>
  </si>
  <si>
    <t>SPOJOVACÍ POSTŘIK Z ASFALTU DO 0,5KG/M2</t>
  </si>
  <si>
    <t>spojovací posřik mezi vrstvami živičného krytu 100 = 100,000 [A] _x000d_
Celkem 100 = 100,000 [B]_x000d_</t>
  </si>
  <si>
    <t>574A33</t>
  </si>
  <si>
    <t>ASFALTOVÝ BETON PRO OBRUSNÉ VRSTVY ACO 11 TL. 40MM</t>
  </si>
  <si>
    <t>zřízení nové živičné vrstvy 100 = 100,000 [A] _x000d_
Celkem 100 = 100,000 [B]_x000d_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</si>
  <si>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</si>
  <si>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574E76</t>
  </si>
  <si>
    <t>ASFALTOVÝ BETON PRO PODKLADNÍ VRSTVY ACP 16+, 16S TL. 80MM</t>
  </si>
  <si>
    <t>zřízení nové živičné vrstvy 92 = 92,000 [A] _x000d_
Celkem 92 = 92,000 [B]_x000d_</t>
  </si>
  <si>
    <t>6</t>
  </si>
  <si>
    <t>Úpravy povrchů, podlahy, výplně otvorů</t>
  </si>
  <si>
    <t>631452</t>
  </si>
  <si>
    <t>CEMENTOVÝ POTĚR TL DO 40MM S VLOŽKOU Z DRÁT SÍTÍ</t>
  </si>
  <si>
    <t>zřízení podkladní vrstvy pod štěrbinový žlab s kari sítí 1,3*7,54 = 9,802 [A] _x000d_
Celkem 9,802 = 9,802 [B]_x000d_</t>
  </si>
  <si>
    <t>Položka zahrnuje:
- dodávku veškerého materiálu potřebného pro předepsanou úpravu v předepsané kvalitě
- nutné vyspravení podkladu, případně zatření spar
- položení vrstvy v předepsané tloušťce
- potřebná lešení a podpěrné konstrukce
Položka nezahrnuje:
- x</t>
  </si>
  <si>
    <t>914151</t>
  </si>
  <si>
    <t>DOPRAVNÍ ZNAČKY ZÁKLAD VELIKOSTI HLINÍK NEREFLEX - DODÁVKA A MONTÁŽ</t>
  </si>
  <si>
    <t>osazení dopravních značek A29 2 = 2,000 [A] _x000d_
Celkem 2 = 2,000 [B]_x000d_</t>
  </si>
  <si>
    <t>Položka zahrnuje:
- dodávku a montáž značek v požadovaném provedení
Položka nezahrnuje:
- x</t>
  </si>
  <si>
    <t>914153</t>
  </si>
  <si>
    <t>DOPRAVNÍ ZNAČKY ZÁKLADNÍ VELIKOSTI HLINÍKOVÉ NEREFLEXNÍ - DEMONTÁŽ</t>
  </si>
  <si>
    <t>demontáž stávajících dopravních značek A30 2 = 2,000 [A] _x000d_
Celkem 2 = 2,000 [B]_x000d_</t>
  </si>
  <si>
    <t>Položka zahrnuje:
- odstranění, demontáž a odklizení materiálu s odvozem na předepsané místo
Položka nezahrnuje:
- x</t>
  </si>
  <si>
    <t>915211</t>
  </si>
  <si>
    <t>VODOROVNÉ DOPRAVNÍ ZNAČENÍ PLASTEM HLADKÉ - DODÁVKA A POKLÁDKA</t>
  </si>
  <si>
    <t>optická brzda V18 8 = 8,000 [A] _x000d_
Celkem 8 = 8,000 [B]_x000d_</t>
  </si>
  <si>
    <t>Položka zahrnuje:
- dodání a pokládku nátěrového materiálu
- předznačení a reflexní úpravu
Položka nezahrnuje:
- x
Způsob měření:
- měří se pouze natíraná plocha</t>
  </si>
  <si>
    <t>919114</t>
  </si>
  <si>
    <t>ŘEZÁNÍ ASFALTOVÉHO KRYTU VOZOVEK TL DO 200MM</t>
  </si>
  <si>
    <t>dělení živičného krytu na obou stranách komunikace 6,8+8,1 = 14,900 [A] _x000d_
Celkem 14,9 = 14,900 [B]_x000d_</t>
  </si>
  <si>
    <t>Položka zahrnuje:
- řezání vozovkové vrstvy v předepsané tloušťce
- spotřeba vody
Položka nezahrnuje:
- x</t>
  </si>
  <si>
    <t>921112</t>
  </si>
  <si>
    <t>ŽELEZNIČNÍ PŘEJEZD CELOPRYŽOVÝ NA BETONOVÝCH PRAŽCÍCH</t>
  </si>
  <si>
    <t>zřízení celopryžové přejezdové konstrukce 35 = 35,000 [A] _x000d_
Celkem 35 = 35,000 [B]_x000d_</t>
  </si>
  <si>
    <t>1. Položka obsahuje:
 – úpravu a hutnění podloží přejezdové konstrukce
 – dodávku přejezdové konstrukce s veškerými prvky a částmi daného typu přejezdové konstrukce včetně závěrných zídek a jejich betonového základu dle odpovídajících vzorových listů a TKP
 – montáž přejezdové konstrukce z dílů a součástí na místě při přerušení železničního a silničního provozu
 – speciální montážní nářadí, závěsné zařízení
 – ochranné náběhy, koncové i mezilehlé zarážky, podélnou fixaci atd.
 – příplatky za ztížené podmínky vyskytující se při zřízení přejezdu, např. za překážky na straně koleje ap.
2. Položka neobsahuje:
 – zřízení, pronájem a odstranění dopravního značení objízdné trasy
 – úpravy koleje (např. posun pražců, doplnění kolejového lože, směrová a výšková úprava)
 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</si>
  <si>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93118</t>
  </si>
  <si>
    <t>VÝPLŇ DILATAČNÍCH SPAR Z POLYSTYRENU</t>
  </si>
  <si>
    <t>výplň dilatačních spar z EPS 70 mezi živičnou vrstvou a štěrbinovým žlabem 0,07*0,5*7,54*2 = 0,528 [A] _x000d_
Celkem 0,528 = 0,528 [B]_x000d_</t>
  </si>
  <si>
    <t>Položka zahrnuje:
- dodávku a osazení předepsaného materiálu
- očištění ploch spáry před úpravou
- očištění okolí spáry po úpravě
Položka nezahrnuje:
- x</t>
  </si>
  <si>
    <t>931312</t>
  </si>
  <si>
    <t>TĚSNĚNÍ DILATAČ SPAR ASF ZÁLIVKOU PRŮŘ DO 200MM2</t>
  </si>
  <si>
    <t>zřízení asfaltové zálivky v místě napojení nově zřízené živičné vrstvy na stávající živičnou vrstvu a štěrbinový žlab 8,1+6,1+6,2+6,8 = 27,200 [A] _x000d_
Celkem 27,2 = 27,200 [B]_x000d_</t>
  </si>
  <si>
    <t>Položka zahrnuje:
- dodávku a osazení předepsaného materiálu
- očištění ploch spáry před úpravou
- očištění okolí spáry po úpravě
Položka nezahrnuje:
- těsnící profil</t>
  </si>
  <si>
    <t>93134</t>
  </si>
  <si>
    <t>TĚSNĚNÍ DILATAČNÍCH SPAR ASFALTOVOU PÁSKOU</t>
  </si>
  <si>
    <t>zřízení asfaltové pásky u závěrných zídek 7,3+7,5 = 14,800 [A] _x000d_
Celkem 14,8 = 14,800 [B]_x000d_</t>
  </si>
  <si>
    <t>96657</t>
  </si>
  <si>
    <t>ODSTRANĚNÍ ŽLABŮ Z DÍLCŮ (VČET ŠTĚRBINOVÝCH) ŠÍŘKY 500MM</t>
  </si>
  <si>
    <t>demontáž původního odvodnění 7,66 = 7,660 [A] _x000d_
Celkem 7,66 = 7,660 [B]_x000d_</t>
  </si>
  <si>
    <t>Položka zahrnuje:
- vybourání žlabů včetně podkladních vrstev a eventuelních mříží
- veškerou manipulaci s vybouranou sutí a hmotami včetně uložení na skládku
Položka nezahrnuje:
- poplatek za skládku, vykáže se v samostatné položce 014** (s výjimkou malého množství bouraného materiálu, kde je možné poplatek zahrnout do jednotkové ceny bourání – tento fakt musí být uveden v doplňujícím textu k položce)</t>
  </si>
  <si>
    <t>R93513</t>
  </si>
  <si>
    <t>ŠTĚRBINOVÉ ŽLABY Z BET DÍLCŮ ŠÍŘ 700MM VÝŠ 600MM</t>
  </si>
  <si>
    <t>zřízení nového ŽB žlabu 7,54 = 7,540 [A] _x000d_
Celkem 7,54 = 7,540 [B]_x000d_</t>
  </si>
  <si>
    <t>SO340.11.01</t>
  </si>
  <si>
    <t>Pokládka a montáž</t>
  </si>
  <si>
    <t>742G32</t>
  </si>
  <si>
    <t>KABEL NN DVOU- A TŘÍŽÍLOVÝ CU S PLASTOVOU IZOLACÍ STÍNĚNÝ OD 4 DO 16 MM2</t>
  </si>
  <si>
    <t>z výkresu č. 002 a TZ _x000d_
Celkem 10 = 10,000 [B]_x000d_</t>
  </si>
  <si>
    <t>742P13</t>
  </si>
  <si>
    <t>ZATAŽENÍ KABELU DO CHRÁNIČKY - KABEL DO 4 KG/M</t>
  </si>
  <si>
    <t>z výkresu č. 002 a TZ _x000d_
Celkem 2 = 2,000 [B]_x000d_</t>
  </si>
  <si>
    <t>744613</t>
  </si>
  <si>
    <t>JISTIČ JEDNOPÓLOVÝ (10 KA) OD 13 DO 20 A</t>
  </si>
  <si>
    <t>z výkresu č. 003 a TZ _x000d_
Celkem 1 = 1,000 [B]_x000d_</t>
  </si>
  <si>
    <t>744J21</t>
  </si>
  <si>
    <t>SILOVÝ KOMPLETNÍ PŘEPÍNAČ 1-0-1 JEDNO-DVOUPÓLOVÝ DO 32 A</t>
  </si>
  <si>
    <t>744Q22</t>
  </si>
  <si>
    <t>SVODIČ PŘEPĚTÍ TYP 1+2 (TŘÍDA B+C) 3-4 PÓLOVÝ</t>
  </si>
  <si>
    <t>R744P04</t>
  </si>
  <si>
    <t>ODDĚLOVACÍ TLUMIVKA 16A</t>
  </si>
  <si>
    <t>z výkresu č. 003 a TZ _x000d_
Celkem 2 = 2,000 [B]_x000d_</t>
  </si>
  <si>
    <t>1. Položka obsahuje: – veškerý spojovací materiál vč. připojovacího vedení – technický popis viz. projektová dokumentace 2. Položka neobsahuje: X 3. Způsob měření: Udává se počet kusů kompletní konstrukce nebo práce.</t>
  </si>
  <si>
    <t>744R11</t>
  </si>
  <si>
    <t>SVORKA DO 2,5 MM2</t>
  </si>
  <si>
    <t>z výkresu č. 003 a TZ _x000d_
Celkem 3 = 3,000 [B]_x000d_</t>
  </si>
  <si>
    <t>744R12</t>
  </si>
  <si>
    <t>SVORKA OD 4 DO 16 MM2</t>
  </si>
  <si>
    <t>744R13</t>
  </si>
  <si>
    <t>SVORKA OD 25 DO 50 MM2</t>
  </si>
  <si>
    <t>z výkresu č. 003 a TZ _x000d_
Celkem 4 = 4,000 [B]_x000d_</t>
  </si>
  <si>
    <t>741413</t>
  </si>
  <si>
    <t>ZÁSUVKA/PŘÍVODKA PRŮMYSLOVÁ, KRYTÍ IP 44 400 V, DO 63 A</t>
  </si>
  <si>
    <t>747111</t>
  </si>
  <si>
    <t>KONTROLA SILOVÝCH ROZVADĚČŮ NN, 1 POLE</t>
  </si>
  <si>
    <t>747701</t>
  </si>
  <si>
    <t>DOKONČOVACÍ MONTÁŽNÍ PRÁCE NA ELEKTRICKÉM ZAŘÍZENÍ</t>
  </si>
  <si>
    <t>R759999</t>
  </si>
  <si>
    <t>PODÍL PŘIDRUŽENÝCH MONTÁŽNÍCH PRACÍ A MATERIÁLU</t>
  </si>
  <si>
    <t>podíl přidružených motážních prací a materiálu</t>
  </si>
  <si>
    <t>R29611</t>
  </si>
  <si>
    <t>z TZ _x000d_
Celkem 16 = 16,000 [B]_x000d_</t>
  </si>
  <si>
    <t>R2940</t>
  </si>
  <si>
    <t>OSTATNÍ POŽADAVKY - VYPRACOVÁNÍ DOKUMENTACE</t>
  </si>
  <si>
    <t>zahrnuje veškeré náklady spojené s objednatelem požadovanými pracemi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</si>
  <si>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</si>
  <si>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</si>
  <si>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</si>
  <si>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</si>
  <si>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</si>
  <si>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[B]_x000d_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</si>
  <si>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</si>
  <si>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</si>
  <si>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</si>
  <si>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</si>
  <si>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</si>
  <si>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</si>
  <si>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</si>
  <si>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</si>
  <si>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pro kolaudaci stavby</t>
  </si>
  <si>
    <t xml:space="preserve">Položka zahrnuje veškeré činnosti nezbytné k vypracování dokumentace pro kolaudaci stavby dle požadavků VTP a ZTP.  Jedná se o souhrn činností zahrnujících vyhotovení dokumentace pro kolaudaci   stavby v předepsaném počtu v listinné i elektronické formě.</t>
  </si>
  <si>
    <t>VSEOB005</t>
  </si>
  <si>
    <t>Osvědčení o shodě notifikovanou osobou</t>
  </si>
  <si>
    <t>Zajištění vydání osvědčení o shodě notifikovanou osobou</t>
  </si>
  <si>
    <t xml:space="preserve"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</si>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</sst>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4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5" borderId="0" xfId="0" applyNumberFormat="1" applyFill="1" applyAlignment="1" applyProtection="1">
      <alignment horizontal="center"/>
      <protection locked="0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2" style="1" customWidth="1"/>
    <col min="2" max="2" width="61.816406" style="1" customWidth="1"/>
    <col min="3" max="3" width="21.632812" style="1" customWidth="1"/>
    <col min="4" max="4" width="21.632812" style="1" customWidth="1"/>
    <col min="5" max="5" width="21.632812" style="1" customWidth="1"/>
    <col min="6" max="6" width="30.90625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C10+C13+C15+C17+C19</f>
        <v>0</v>
      </c>
    </row>
    <row r="7" ht="13">
      <c r="B7" s="7" t="s">
        <v>5</v>
      </c>
      <c r="C7" s="8">
        <f>E10+E13+E15+E17+E19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C11+C12</f>
        <v>0</v>
      </c>
      <c r="D10" s="11">
        <f>D11+D12</f>
        <v>0</v>
      </c>
      <c r="E10" s="11">
        <f>C10+D10</f>
        <v>0</v>
      </c>
      <c r="F10" s="12">
        <f>F11+F12</f>
        <v>0</v>
      </c>
    </row>
    <row r="11">
      <c r="A11" s="10" t="s">
        <v>14</v>
      </c>
      <c r="B11" s="10" t="s">
        <v>15</v>
      </c>
      <c r="C11" s="11">
        <f>'PS 430.11.01'!M8</f>
        <v>0</v>
      </c>
      <c r="D11" s="11">
        <f>SUMIFS('PS 430.11.01'!O:O,'PS 430.11.01'!A:A,"P")</f>
        <v>0</v>
      </c>
      <c r="E11" s="11">
        <f>C11+D11</f>
        <v>0</v>
      </c>
      <c r="F11" s="12">
        <f>'PS 430.11.01'!T7</f>
        <v>0</v>
      </c>
    </row>
    <row r="12">
      <c r="A12" s="10" t="s">
        <v>16</v>
      </c>
      <c r="B12" s="10" t="s">
        <v>17</v>
      </c>
      <c r="C12" s="11">
        <f>PS580.11.01!M8</f>
        <v>0</v>
      </c>
      <c r="D12" s="11">
        <f>SUMIFS(PS580.11.01!O:O,PS580.11.01!A:A,"P")</f>
        <v>0</v>
      </c>
      <c r="E12" s="11">
        <f>C12+D12</f>
        <v>0</v>
      </c>
      <c r="F12" s="12">
        <f>PS580.11.01!T7</f>
        <v>0</v>
      </c>
    </row>
    <row r="13">
      <c r="A13" s="10" t="s">
        <v>18</v>
      </c>
      <c r="B13" s="10" t="s">
        <v>19</v>
      </c>
      <c r="C13" s="11">
        <f>C14</f>
        <v>0</v>
      </c>
      <c r="D13" s="11">
        <f>D14</f>
        <v>0</v>
      </c>
      <c r="E13" s="11">
        <f>C13+D13</f>
        <v>0</v>
      </c>
      <c r="F13" s="12">
        <f>F14</f>
        <v>0</v>
      </c>
    </row>
    <row r="14">
      <c r="A14" s="10" t="s">
        <v>20</v>
      </c>
      <c r="B14" s="10" t="s">
        <v>21</v>
      </c>
      <c r="C14" s="11">
        <f>SO111.11.01!M8</f>
        <v>0</v>
      </c>
      <c r="D14" s="11">
        <f>SUMIFS(SO111.11.01!O:O,SO111.11.01!A:A,"P")</f>
        <v>0</v>
      </c>
      <c r="E14" s="11">
        <f>C14+D14</f>
        <v>0</v>
      </c>
      <c r="F14" s="12">
        <f>SO111.11.01!T7</f>
        <v>0</v>
      </c>
    </row>
    <row r="15">
      <c r="A15" s="10" t="s">
        <v>22</v>
      </c>
      <c r="B15" s="10" t="s">
        <v>23</v>
      </c>
      <c r="C15" s="11">
        <f>C16</f>
        <v>0</v>
      </c>
      <c r="D15" s="11">
        <f>D16</f>
        <v>0</v>
      </c>
      <c r="E15" s="11">
        <f>C15+D15</f>
        <v>0</v>
      </c>
      <c r="F15" s="12">
        <f>F16</f>
        <v>0</v>
      </c>
    </row>
    <row r="16">
      <c r="A16" s="10" t="s">
        <v>24</v>
      </c>
      <c r="B16" s="10" t="s">
        <v>25</v>
      </c>
      <c r="C16" s="11">
        <f>SO131.11.01!M8</f>
        <v>0</v>
      </c>
      <c r="D16" s="11">
        <f>SUMIFS(SO131.11.01!O:O,SO131.11.01!A:A,"P")</f>
        <v>0</v>
      </c>
      <c r="E16" s="11">
        <f>C16+D16</f>
        <v>0</v>
      </c>
      <c r="F16" s="12">
        <f>SO131.11.01!T7</f>
        <v>0</v>
      </c>
    </row>
    <row r="17">
      <c r="A17" s="10" t="s">
        <v>26</v>
      </c>
      <c r="B17" s="10" t="s">
        <v>27</v>
      </c>
      <c r="C17" s="11">
        <f>C18</f>
        <v>0</v>
      </c>
      <c r="D17" s="11">
        <f>D18</f>
        <v>0</v>
      </c>
      <c r="E17" s="11">
        <f>C17+D17</f>
        <v>0</v>
      </c>
      <c r="F17" s="12">
        <f>F18</f>
        <v>0</v>
      </c>
    </row>
    <row r="18">
      <c r="A18" s="10" t="s">
        <v>28</v>
      </c>
      <c r="B18" s="10" t="s">
        <v>29</v>
      </c>
      <c r="C18" s="11">
        <f>SO340.11.01!M8</f>
        <v>0</v>
      </c>
      <c r="D18" s="11">
        <f>SUMIFS(SO340.11.01!O:O,SO340.11.01!A:A,"P")</f>
        <v>0</v>
      </c>
      <c r="E18" s="11">
        <f>C18+D18</f>
        <v>0</v>
      </c>
      <c r="F18" s="12">
        <f>SO340.11.01!T7</f>
        <v>0</v>
      </c>
    </row>
    <row r="19">
      <c r="A19" s="10" t="s">
        <v>30</v>
      </c>
      <c r="B19" s="10" t="s">
        <v>31</v>
      </c>
      <c r="C19" s="11">
        <f>C20</f>
        <v>0</v>
      </c>
      <c r="D19" s="11">
        <f>D20</f>
        <v>0</v>
      </c>
      <c r="E19" s="11">
        <f>C19+D19</f>
        <v>0</v>
      </c>
      <c r="F19" s="12">
        <f>F20</f>
        <v>0</v>
      </c>
    </row>
    <row r="20">
      <c r="A20" s="10" t="s">
        <v>32</v>
      </c>
      <c r="B20" s="10" t="s">
        <v>33</v>
      </c>
      <c r="C20" s="11">
        <f>'SO 98-98'!M8</f>
        <v>0</v>
      </c>
      <c r="D20" s="11">
        <f>SUMIFS('SO 98-98'!O:O,'SO 98-98'!A:A,"P")</f>
        <v>0</v>
      </c>
      <c r="E20" s="11">
        <f>C20+D20</f>
        <v>0</v>
      </c>
      <c r="F20" s="12">
        <f>'SO 98-98'!T7</f>
        <v>0</v>
      </c>
    </row>
    <row r="21">
      <c r="A21" s="13"/>
      <c r="B21" s="13"/>
      <c r="C21" s="14"/>
      <c r="D21" s="14"/>
      <c r="E21" s="14"/>
      <c r="F21" s="15"/>
    </row>
  </sheetData>
  <sheetProtection sheet="1" objects="1" scenarios="1" spinCount="100000" saltValue="hUXnxDSCO8HdmChDH5RqefsJpxDAYWXTT8OQcUWXEClomVIpQrBfzcuZGjkdc7RnDqzJzpND7kbA5RNDXhauvw==" hashValue="8JKsKwxJFdEqF1k69Iv7y3gDD7l8UhNzAp1KBJpnAlhHfAxzoJJqp0bZr/3x0QjsA9xwSHLqLPf7Qp4I8/ws5g==" algorithmName="SHA-512" password="9CDC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37</v>
      </c>
      <c r="B4" s="17" t="s">
        <v>38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COUNTIFS(L8:L388,"=0",A8:A388,"P")+COUNTIFS(L8:L388,"",A8:A388,"P")+SUM(Q8:Q388)</f>
        <v>0</v>
      </c>
    </row>
    <row r="8" ht="13">
      <c r="A8" s="1" t="s">
        <v>54</v>
      </c>
      <c r="C8" s="22" t="s">
        <v>55</v>
      </c>
      <c r="E8" s="23" t="s">
        <v>15</v>
      </c>
      <c r="L8" s="24">
        <f>L9+L70+L155+L220+L281+L330+L371</f>
        <v>0</v>
      </c>
      <c r="M8" s="24">
        <f>M9+M70+M155+M220+M281+M330+M371</f>
        <v>0</v>
      </c>
      <c r="N8" s="25"/>
    </row>
    <row r="9" ht="13">
      <c r="A9" s="1" t="s">
        <v>56</v>
      </c>
      <c r="C9" s="22" t="s">
        <v>57</v>
      </c>
      <c r="E9" s="23" t="s">
        <v>58</v>
      </c>
      <c r="L9" s="24">
        <f>SUMIFS(L10:L69,A10:A69,"P")</f>
        <v>0</v>
      </c>
      <c r="M9" s="24">
        <f>SUMIFS(M10:M69,A10:A69,"P")</f>
        <v>0</v>
      </c>
      <c r="N9" s="25"/>
    </row>
    <row r="10" ht="25">
      <c r="A10" s="1" t="s">
        <v>59</v>
      </c>
      <c r="B10" s="1">
        <v>1</v>
      </c>
      <c r="C10" s="26" t="s">
        <v>60</v>
      </c>
      <c r="D10" t="s">
        <v>57</v>
      </c>
      <c r="E10" s="27" t="s">
        <v>61</v>
      </c>
      <c r="F10" s="28" t="s">
        <v>62</v>
      </c>
      <c r="G10" s="29">
        <v>1.0149999999999999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63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27" t="s">
        <v>65</v>
      </c>
    </row>
    <row r="12" ht="26">
      <c r="A12" s="1" t="s">
        <v>66</v>
      </c>
      <c r="E12" s="33" t="s">
        <v>67</v>
      </c>
    </row>
    <row r="13" ht="62.5">
      <c r="A13" s="1" t="s">
        <v>68</v>
      </c>
      <c r="E13" s="27" t="s">
        <v>69</v>
      </c>
    </row>
    <row r="14">
      <c r="A14" s="1" t="s">
        <v>59</v>
      </c>
      <c r="B14" s="1">
        <v>2</v>
      </c>
      <c r="C14" s="26" t="s">
        <v>70</v>
      </c>
      <c r="D14" t="s">
        <v>57</v>
      </c>
      <c r="E14" s="27" t="s">
        <v>71</v>
      </c>
      <c r="F14" s="28" t="s">
        <v>72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63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27" t="s">
        <v>65</v>
      </c>
    </row>
    <row r="16" ht="26">
      <c r="A16" s="1" t="s">
        <v>66</v>
      </c>
      <c r="E16" s="33" t="s">
        <v>73</v>
      </c>
    </row>
    <row r="17">
      <c r="A17" s="1" t="s">
        <v>68</v>
      </c>
      <c r="E17" s="27" t="s">
        <v>74</v>
      </c>
    </row>
    <row r="18">
      <c r="A18" s="1" t="s">
        <v>59</v>
      </c>
      <c r="B18" s="1">
        <v>3</v>
      </c>
      <c r="C18" s="26" t="s">
        <v>75</v>
      </c>
      <c r="D18" t="s">
        <v>57</v>
      </c>
      <c r="E18" s="27" t="s">
        <v>76</v>
      </c>
      <c r="F18" s="28" t="s">
        <v>77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63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27" t="s">
        <v>65</v>
      </c>
    </row>
    <row r="20" ht="26">
      <c r="A20" s="1" t="s">
        <v>66</v>
      </c>
      <c r="E20" s="33" t="s">
        <v>73</v>
      </c>
    </row>
    <row r="21">
      <c r="A21" s="1" t="s">
        <v>68</v>
      </c>
      <c r="E21" s="27" t="s">
        <v>78</v>
      </c>
    </row>
    <row r="22">
      <c r="A22" s="1" t="s">
        <v>59</v>
      </c>
      <c r="B22" s="1">
        <v>4</v>
      </c>
      <c r="C22" s="26" t="s">
        <v>79</v>
      </c>
      <c r="D22" t="s">
        <v>57</v>
      </c>
      <c r="E22" s="27" t="s">
        <v>80</v>
      </c>
      <c r="F22" s="28" t="s">
        <v>81</v>
      </c>
      <c r="G22" s="29">
        <v>57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82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27" t="s">
        <v>65</v>
      </c>
    </row>
    <row r="24" ht="26">
      <c r="A24" s="1" t="s">
        <v>66</v>
      </c>
      <c r="E24" s="33" t="s">
        <v>83</v>
      </c>
    </row>
    <row r="25" ht="212.5">
      <c r="A25" s="1" t="s">
        <v>68</v>
      </c>
      <c r="E25" s="27" t="s">
        <v>84</v>
      </c>
    </row>
    <row r="26">
      <c r="A26" s="1" t="s">
        <v>59</v>
      </c>
      <c r="B26" s="1">
        <v>5</v>
      </c>
      <c r="C26" s="26" t="s">
        <v>85</v>
      </c>
      <c r="D26" t="s">
        <v>57</v>
      </c>
      <c r="E26" s="27" t="s">
        <v>86</v>
      </c>
      <c r="F26" s="28" t="s">
        <v>81</v>
      </c>
      <c r="G26" s="29">
        <v>186.375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82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27" t="s">
        <v>65</v>
      </c>
    </row>
    <row r="28" ht="26">
      <c r="A28" s="1" t="s">
        <v>66</v>
      </c>
      <c r="E28" s="33" t="s">
        <v>87</v>
      </c>
    </row>
    <row r="29" ht="212.5">
      <c r="A29" s="1" t="s">
        <v>68</v>
      </c>
      <c r="E29" s="27" t="s">
        <v>84</v>
      </c>
    </row>
    <row r="30">
      <c r="A30" s="1" t="s">
        <v>59</v>
      </c>
      <c r="B30" s="1">
        <v>6</v>
      </c>
      <c r="C30" s="26" t="s">
        <v>88</v>
      </c>
      <c r="D30" t="s">
        <v>57</v>
      </c>
      <c r="E30" s="27" t="s">
        <v>89</v>
      </c>
      <c r="F30" s="28" t="s">
        <v>90</v>
      </c>
      <c r="G30" s="29">
        <v>73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82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27" t="s">
        <v>65</v>
      </c>
    </row>
    <row r="32" ht="26">
      <c r="A32" s="1" t="s">
        <v>66</v>
      </c>
      <c r="E32" s="33" t="s">
        <v>91</v>
      </c>
    </row>
    <row r="33">
      <c r="A33" s="1" t="s">
        <v>68</v>
      </c>
      <c r="E33" s="27" t="s">
        <v>92</v>
      </c>
    </row>
    <row r="34" ht="25">
      <c r="A34" s="1" t="s">
        <v>59</v>
      </c>
      <c r="B34" s="1">
        <v>7</v>
      </c>
      <c r="C34" s="26" t="s">
        <v>93</v>
      </c>
      <c r="D34" t="s">
        <v>57</v>
      </c>
      <c r="E34" s="27" t="s">
        <v>94</v>
      </c>
      <c r="F34" s="28" t="s">
        <v>90</v>
      </c>
      <c r="G34" s="29">
        <v>50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63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27" t="s">
        <v>65</v>
      </c>
    </row>
    <row r="36" ht="26">
      <c r="A36" s="1" t="s">
        <v>66</v>
      </c>
      <c r="E36" s="33" t="s">
        <v>95</v>
      </c>
    </row>
    <row r="37" ht="25">
      <c r="A37" s="1" t="s">
        <v>68</v>
      </c>
      <c r="E37" s="27" t="s">
        <v>96</v>
      </c>
    </row>
    <row r="38">
      <c r="A38" s="1" t="s">
        <v>59</v>
      </c>
      <c r="B38" s="1">
        <v>8</v>
      </c>
      <c r="C38" s="26" t="s">
        <v>97</v>
      </c>
      <c r="D38" t="s">
        <v>57</v>
      </c>
      <c r="E38" s="27" t="s">
        <v>98</v>
      </c>
      <c r="F38" s="28" t="s">
        <v>90</v>
      </c>
      <c r="G38" s="29">
        <v>1015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82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27" t="s">
        <v>65</v>
      </c>
    </row>
    <row r="40" ht="26">
      <c r="A40" s="1" t="s">
        <v>66</v>
      </c>
      <c r="E40" s="33" t="s">
        <v>99</v>
      </c>
    </row>
    <row r="41">
      <c r="A41" s="1" t="s">
        <v>68</v>
      </c>
      <c r="E41" s="27" t="s">
        <v>92</v>
      </c>
    </row>
    <row r="42">
      <c r="A42" s="1" t="s">
        <v>59</v>
      </c>
      <c r="B42" s="1">
        <v>9</v>
      </c>
      <c r="C42" s="26" t="s">
        <v>100</v>
      </c>
      <c r="D42" t="s">
        <v>57</v>
      </c>
      <c r="E42" s="27" t="s">
        <v>101</v>
      </c>
      <c r="F42" s="28" t="s">
        <v>81</v>
      </c>
      <c r="G42" s="29">
        <v>235.97499999999999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82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27" t="s">
        <v>65</v>
      </c>
    </row>
    <row r="44" ht="26">
      <c r="A44" s="1" t="s">
        <v>66</v>
      </c>
      <c r="E44" s="33" t="s">
        <v>102</v>
      </c>
    </row>
    <row r="45" ht="150">
      <c r="A45" s="1" t="s">
        <v>68</v>
      </c>
      <c r="E45" s="27" t="s">
        <v>103</v>
      </c>
    </row>
    <row r="46">
      <c r="A46" s="1" t="s">
        <v>59</v>
      </c>
      <c r="B46" s="1">
        <v>10</v>
      </c>
      <c r="C46" s="26" t="s">
        <v>104</v>
      </c>
      <c r="D46" t="s">
        <v>57</v>
      </c>
      <c r="E46" s="27" t="s">
        <v>105</v>
      </c>
      <c r="F46" s="28" t="s">
        <v>106</v>
      </c>
      <c r="G46" s="29">
        <v>379.25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82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27" t="s">
        <v>65</v>
      </c>
    </row>
    <row r="48" ht="26">
      <c r="A48" s="1" t="s">
        <v>66</v>
      </c>
      <c r="E48" s="33" t="s">
        <v>107</v>
      </c>
    </row>
    <row r="49">
      <c r="A49" s="1" t="s">
        <v>68</v>
      </c>
      <c r="E49" s="27" t="s">
        <v>92</v>
      </c>
    </row>
    <row r="50">
      <c r="A50" s="1" t="s">
        <v>59</v>
      </c>
      <c r="B50" s="1">
        <v>11</v>
      </c>
      <c r="C50" s="26" t="s">
        <v>108</v>
      </c>
      <c r="D50" t="s">
        <v>57</v>
      </c>
      <c r="E50" s="27" t="s">
        <v>109</v>
      </c>
      <c r="F50" s="28" t="s">
        <v>90</v>
      </c>
      <c r="G50" s="29">
        <v>54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82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27" t="s">
        <v>65</v>
      </c>
    </row>
    <row r="52" ht="26">
      <c r="A52" s="1" t="s">
        <v>66</v>
      </c>
      <c r="E52" s="33" t="s">
        <v>110</v>
      </c>
    </row>
    <row r="53">
      <c r="A53" s="1" t="s">
        <v>68</v>
      </c>
      <c r="E53" s="27" t="s">
        <v>92</v>
      </c>
    </row>
    <row r="54">
      <c r="A54" s="1" t="s">
        <v>59</v>
      </c>
      <c r="B54" s="1">
        <v>12</v>
      </c>
      <c r="C54" s="26" t="s">
        <v>111</v>
      </c>
      <c r="D54" t="s">
        <v>57</v>
      </c>
      <c r="E54" s="27" t="s">
        <v>112</v>
      </c>
      <c r="F54" s="28" t="s">
        <v>90</v>
      </c>
      <c r="G54" s="29">
        <v>965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82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27" t="s">
        <v>65</v>
      </c>
    </row>
    <row r="56" ht="26">
      <c r="A56" s="1" t="s">
        <v>66</v>
      </c>
      <c r="E56" s="33" t="s">
        <v>113</v>
      </c>
    </row>
    <row r="57">
      <c r="A57" s="1" t="s">
        <v>68</v>
      </c>
      <c r="E57" s="27" t="s">
        <v>92</v>
      </c>
    </row>
    <row r="58">
      <c r="A58" s="1" t="s">
        <v>59</v>
      </c>
      <c r="B58" s="1">
        <v>13</v>
      </c>
      <c r="C58" s="26" t="s">
        <v>114</v>
      </c>
      <c r="D58" t="s">
        <v>57</v>
      </c>
      <c r="E58" s="27" t="s">
        <v>115</v>
      </c>
      <c r="F58" s="28" t="s">
        <v>72</v>
      </c>
      <c r="G58" s="29">
        <v>6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82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27" t="s">
        <v>65</v>
      </c>
    </row>
    <row r="60" ht="26">
      <c r="A60" s="1" t="s">
        <v>66</v>
      </c>
      <c r="E60" s="33" t="s">
        <v>116</v>
      </c>
    </row>
    <row r="61">
      <c r="A61" s="1" t="s">
        <v>68</v>
      </c>
      <c r="E61" s="27" t="s">
        <v>92</v>
      </c>
    </row>
    <row r="62" ht="25">
      <c r="A62" s="1" t="s">
        <v>59</v>
      </c>
      <c r="B62" s="1">
        <v>14</v>
      </c>
      <c r="C62" s="26" t="s">
        <v>117</v>
      </c>
      <c r="D62" t="s">
        <v>57</v>
      </c>
      <c r="E62" s="27" t="s">
        <v>118</v>
      </c>
      <c r="F62" s="28" t="s">
        <v>72</v>
      </c>
      <c r="G62" s="29">
        <v>2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82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27" t="s">
        <v>65</v>
      </c>
    </row>
    <row r="64" ht="26">
      <c r="A64" s="1" t="s">
        <v>66</v>
      </c>
      <c r="E64" s="33" t="s">
        <v>119</v>
      </c>
    </row>
    <row r="65">
      <c r="A65" s="1" t="s">
        <v>68</v>
      </c>
      <c r="E65" s="27" t="s">
        <v>92</v>
      </c>
    </row>
    <row r="66" ht="25">
      <c r="A66" s="1" t="s">
        <v>59</v>
      </c>
      <c r="B66" s="1">
        <v>15</v>
      </c>
      <c r="C66" s="26" t="s">
        <v>120</v>
      </c>
      <c r="D66" t="s">
        <v>121</v>
      </c>
      <c r="E66" s="27" t="s">
        <v>122</v>
      </c>
      <c r="F66" s="28" t="s">
        <v>123</v>
      </c>
      <c r="G66" s="29">
        <v>14.800000000000001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63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27" t="s">
        <v>65</v>
      </c>
    </row>
    <row r="68" ht="26">
      <c r="A68" s="1" t="s">
        <v>66</v>
      </c>
      <c r="E68" s="33" t="s">
        <v>124</v>
      </c>
    </row>
    <row r="69" ht="162.5">
      <c r="A69" s="1" t="s">
        <v>68</v>
      </c>
      <c r="E69" s="27" t="s">
        <v>125</v>
      </c>
    </row>
    <row r="70" ht="13">
      <c r="A70" s="1" t="s">
        <v>56</v>
      </c>
      <c r="C70" s="22" t="s">
        <v>126</v>
      </c>
      <c r="E70" s="23" t="s">
        <v>127</v>
      </c>
      <c r="L70" s="24">
        <f>SUMIFS(L71:L154,A71:A154,"P")</f>
        <v>0</v>
      </c>
      <c r="M70" s="24">
        <f>SUMIFS(M71:M154,A71:A154,"P")</f>
        <v>0</v>
      </c>
      <c r="N70" s="25"/>
    </row>
    <row r="71">
      <c r="A71" s="1" t="s">
        <v>59</v>
      </c>
      <c r="B71" s="1">
        <v>16</v>
      </c>
      <c r="C71" s="26" t="s">
        <v>128</v>
      </c>
      <c r="D71" t="s">
        <v>57</v>
      </c>
      <c r="E71" s="27" t="s">
        <v>129</v>
      </c>
      <c r="F71" s="28" t="s">
        <v>130</v>
      </c>
      <c r="G71" s="29">
        <v>3.024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82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27" t="s">
        <v>65</v>
      </c>
    </row>
    <row r="73" ht="26">
      <c r="A73" s="1" t="s">
        <v>66</v>
      </c>
      <c r="E73" s="33" t="s">
        <v>131</v>
      </c>
    </row>
    <row r="74" ht="25">
      <c r="A74" s="1" t="s">
        <v>68</v>
      </c>
      <c r="E74" s="27" t="s">
        <v>132</v>
      </c>
    </row>
    <row r="75">
      <c r="A75" s="1" t="s">
        <v>59</v>
      </c>
      <c r="B75" s="1">
        <v>17</v>
      </c>
      <c r="C75" s="26" t="s">
        <v>133</v>
      </c>
      <c r="D75" t="s">
        <v>57</v>
      </c>
      <c r="E75" s="27" t="s">
        <v>134</v>
      </c>
      <c r="F75" s="28" t="s">
        <v>130</v>
      </c>
      <c r="G75" s="29">
        <v>0.12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82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27" t="s">
        <v>65</v>
      </c>
    </row>
    <row r="77" ht="26">
      <c r="A77" s="1" t="s">
        <v>66</v>
      </c>
      <c r="E77" s="33" t="s">
        <v>135</v>
      </c>
    </row>
    <row r="78">
      <c r="A78" s="1" t="s">
        <v>68</v>
      </c>
      <c r="E78" s="27" t="s">
        <v>92</v>
      </c>
    </row>
    <row r="79">
      <c r="A79" s="1" t="s">
        <v>59</v>
      </c>
      <c r="B79" s="1">
        <v>18</v>
      </c>
      <c r="C79" s="26" t="s">
        <v>136</v>
      </c>
      <c r="D79" t="s">
        <v>57</v>
      </c>
      <c r="E79" s="27" t="s">
        <v>137</v>
      </c>
      <c r="F79" s="28" t="s">
        <v>130</v>
      </c>
      <c r="G79" s="29">
        <v>1.821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82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64</v>
      </c>
      <c r="E80" s="27" t="s">
        <v>65</v>
      </c>
    </row>
    <row r="81" ht="26">
      <c r="A81" s="1" t="s">
        <v>66</v>
      </c>
      <c r="E81" s="33" t="s">
        <v>138</v>
      </c>
    </row>
    <row r="82">
      <c r="A82" s="1" t="s">
        <v>68</v>
      </c>
      <c r="E82" s="27" t="s">
        <v>92</v>
      </c>
    </row>
    <row r="83">
      <c r="A83" s="1" t="s">
        <v>59</v>
      </c>
      <c r="B83" s="1">
        <v>19</v>
      </c>
      <c r="C83" s="26" t="s">
        <v>139</v>
      </c>
      <c r="D83" t="s">
        <v>57</v>
      </c>
      <c r="E83" s="27" t="s">
        <v>140</v>
      </c>
      <c r="F83" s="28" t="s">
        <v>130</v>
      </c>
      <c r="G83" s="29">
        <v>0.81599999999999995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82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64</v>
      </c>
      <c r="E84" s="27" t="s">
        <v>65</v>
      </c>
    </row>
    <row r="85" ht="26">
      <c r="A85" s="1" t="s">
        <v>66</v>
      </c>
      <c r="E85" s="33" t="s">
        <v>141</v>
      </c>
    </row>
    <row r="86">
      <c r="A86" s="1" t="s">
        <v>68</v>
      </c>
      <c r="E86" s="27" t="s">
        <v>92</v>
      </c>
    </row>
    <row r="87">
      <c r="A87" s="1" t="s">
        <v>59</v>
      </c>
      <c r="B87" s="1">
        <v>20</v>
      </c>
      <c r="C87" s="26" t="s">
        <v>142</v>
      </c>
      <c r="D87" t="s">
        <v>57</v>
      </c>
      <c r="E87" s="27" t="s">
        <v>143</v>
      </c>
      <c r="F87" s="28" t="s">
        <v>130</v>
      </c>
      <c r="G87" s="29">
        <v>3.024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82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64</v>
      </c>
      <c r="E88" s="27" t="s">
        <v>65</v>
      </c>
    </row>
    <row r="89" ht="26">
      <c r="A89" s="1" t="s">
        <v>66</v>
      </c>
      <c r="E89" s="33" t="s">
        <v>131</v>
      </c>
    </row>
    <row r="90">
      <c r="A90" s="1" t="s">
        <v>68</v>
      </c>
      <c r="E90" s="27" t="s">
        <v>92</v>
      </c>
    </row>
    <row r="91">
      <c r="A91" s="1" t="s">
        <v>59</v>
      </c>
      <c r="B91" s="1">
        <v>21</v>
      </c>
      <c r="C91" s="26" t="s">
        <v>142</v>
      </c>
      <c r="D91" t="s">
        <v>126</v>
      </c>
      <c r="E91" s="27" t="s">
        <v>143</v>
      </c>
      <c r="F91" s="28" t="s">
        <v>130</v>
      </c>
      <c r="G91" s="29">
        <v>0.12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82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27" t="s">
        <v>65</v>
      </c>
    </row>
    <row r="93" ht="26">
      <c r="A93" s="1" t="s">
        <v>66</v>
      </c>
      <c r="E93" s="33" t="s">
        <v>135</v>
      </c>
    </row>
    <row r="94">
      <c r="A94" s="1" t="s">
        <v>68</v>
      </c>
      <c r="E94" s="27" t="s">
        <v>92</v>
      </c>
    </row>
    <row r="95">
      <c r="A95" s="1" t="s">
        <v>59</v>
      </c>
      <c r="B95" s="1">
        <v>22</v>
      </c>
      <c r="C95" s="26" t="s">
        <v>144</v>
      </c>
      <c r="D95" t="s">
        <v>57</v>
      </c>
      <c r="E95" s="27" t="s">
        <v>145</v>
      </c>
      <c r="F95" s="28" t="s">
        <v>130</v>
      </c>
      <c r="G95" s="29">
        <v>1.821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82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27" t="s">
        <v>65</v>
      </c>
    </row>
    <row r="97" ht="26">
      <c r="A97" s="1" t="s">
        <v>66</v>
      </c>
      <c r="E97" s="33" t="s">
        <v>138</v>
      </c>
    </row>
    <row r="98" ht="112.5">
      <c r="A98" s="1" t="s">
        <v>68</v>
      </c>
      <c r="E98" s="27" t="s">
        <v>146</v>
      </c>
    </row>
    <row r="99">
      <c r="A99" s="1" t="s">
        <v>59</v>
      </c>
      <c r="B99" s="1">
        <v>23</v>
      </c>
      <c r="C99" s="26" t="s">
        <v>147</v>
      </c>
      <c r="D99" t="s">
        <v>57</v>
      </c>
      <c r="E99" s="27" t="s">
        <v>148</v>
      </c>
      <c r="F99" s="28" t="s">
        <v>130</v>
      </c>
      <c r="G99" s="29">
        <v>2.895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82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27" t="s">
        <v>65</v>
      </c>
    </row>
    <row r="101" ht="26">
      <c r="A101" s="1" t="s">
        <v>66</v>
      </c>
      <c r="E101" s="33" t="s">
        <v>149</v>
      </c>
    </row>
    <row r="102">
      <c r="A102" s="1" t="s">
        <v>68</v>
      </c>
      <c r="E102" s="27" t="s">
        <v>92</v>
      </c>
    </row>
    <row r="103" ht="25">
      <c r="A103" s="1" t="s">
        <v>59</v>
      </c>
      <c r="B103" s="1">
        <v>24</v>
      </c>
      <c r="C103" s="26" t="s">
        <v>150</v>
      </c>
      <c r="D103" t="s">
        <v>57</v>
      </c>
      <c r="E103" s="27" t="s">
        <v>151</v>
      </c>
      <c r="F103" s="28" t="s">
        <v>72</v>
      </c>
      <c r="G103" s="29">
        <v>2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82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27" t="s">
        <v>65</v>
      </c>
    </row>
    <row r="105" ht="26">
      <c r="A105" s="1" t="s">
        <v>66</v>
      </c>
      <c r="E105" s="33" t="s">
        <v>152</v>
      </c>
    </row>
    <row r="106">
      <c r="A106" s="1" t="s">
        <v>68</v>
      </c>
      <c r="E106" s="27" t="s">
        <v>92</v>
      </c>
    </row>
    <row r="107" ht="25">
      <c r="A107" s="1" t="s">
        <v>59</v>
      </c>
      <c r="B107" s="1">
        <v>25</v>
      </c>
      <c r="C107" s="26" t="s">
        <v>153</v>
      </c>
      <c r="D107" t="s">
        <v>57</v>
      </c>
      <c r="E107" s="27" t="s">
        <v>154</v>
      </c>
      <c r="F107" s="28" t="s">
        <v>72</v>
      </c>
      <c r="G107" s="29">
        <v>14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82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27" t="s">
        <v>65</v>
      </c>
    </row>
    <row r="109" ht="26">
      <c r="A109" s="1" t="s">
        <v>66</v>
      </c>
      <c r="E109" s="33" t="s">
        <v>155</v>
      </c>
    </row>
    <row r="110">
      <c r="A110" s="1" t="s">
        <v>68</v>
      </c>
      <c r="E110" s="27" t="s">
        <v>92</v>
      </c>
    </row>
    <row r="111" ht="25">
      <c r="A111" s="1" t="s">
        <v>59</v>
      </c>
      <c r="B111" s="1">
        <v>26</v>
      </c>
      <c r="C111" s="26" t="s">
        <v>156</v>
      </c>
      <c r="D111" t="s">
        <v>57</v>
      </c>
      <c r="E111" s="27" t="s">
        <v>157</v>
      </c>
      <c r="F111" s="28" t="s">
        <v>72</v>
      </c>
      <c r="G111" s="29">
        <v>4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82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27" t="s">
        <v>65</v>
      </c>
    </row>
    <row r="113" ht="26">
      <c r="A113" s="1" t="s">
        <v>66</v>
      </c>
      <c r="E113" s="33" t="s">
        <v>158</v>
      </c>
    </row>
    <row r="114">
      <c r="A114" s="1" t="s">
        <v>68</v>
      </c>
      <c r="E114" s="27" t="s">
        <v>92</v>
      </c>
    </row>
    <row r="115">
      <c r="A115" s="1" t="s">
        <v>59</v>
      </c>
      <c r="B115" s="1">
        <v>27</v>
      </c>
      <c r="C115" s="26" t="s">
        <v>159</v>
      </c>
      <c r="D115" t="s">
        <v>57</v>
      </c>
      <c r="E115" s="27" t="s">
        <v>160</v>
      </c>
      <c r="F115" s="28" t="s">
        <v>161</v>
      </c>
      <c r="G115" s="29">
        <v>108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63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27" t="s">
        <v>65</v>
      </c>
    </row>
    <row r="117" ht="26">
      <c r="A117" s="1" t="s">
        <v>66</v>
      </c>
      <c r="E117" s="33" t="s">
        <v>162</v>
      </c>
    </row>
    <row r="118" ht="37.5">
      <c r="A118" s="1" t="s">
        <v>68</v>
      </c>
      <c r="E118" s="27" t="s">
        <v>163</v>
      </c>
    </row>
    <row r="119">
      <c r="A119" s="1" t="s">
        <v>59</v>
      </c>
      <c r="B119" s="1">
        <v>28</v>
      </c>
      <c r="C119" s="26" t="s">
        <v>164</v>
      </c>
      <c r="D119" t="s">
        <v>57</v>
      </c>
      <c r="E119" s="27" t="s">
        <v>165</v>
      </c>
      <c r="F119" s="28" t="s">
        <v>161</v>
      </c>
      <c r="G119" s="29">
        <v>10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63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27" t="s">
        <v>65</v>
      </c>
    </row>
    <row r="121" ht="26">
      <c r="A121" s="1" t="s">
        <v>66</v>
      </c>
      <c r="E121" s="33" t="s">
        <v>166</v>
      </c>
    </row>
    <row r="122" ht="37.5">
      <c r="A122" s="1" t="s">
        <v>68</v>
      </c>
      <c r="E122" s="27" t="s">
        <v>167</v>
      </c>
    </row>
    <row r="123">
      <c r="A123" s="1" t="s">
        <v>59</v>
      </c>
      <c r="B123" s="1">
        <v>29</v>
      </c>
      <c r="C123" s="26" t="s">
        <v>168</v>
      </c>
      <c r="D123" t="s">
        <v>57</v>
      </c>
      <c r="E123" s="27" t="s">
        <v>169</v>
      </c>
      <c r="F123" s="28" t="s">
        <v>90</v>
      </c>
      <c r="G123" s="29">
        <v>54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82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27" t="s">
        <v>65</v>
      </c>
    </row>
    <row r="125" ht="26">
      <c r="A125" s="1" t="s">
        <v>66</v>
      </c>
      <c r="E125" s="33" t="s">
        <v>170</v>
      </c>
    </row>
    <row r="126" ht="37.5">
      <c r="A126" s="1" t="s">
        <v>68</v>
      </c>
      <c r="E126" s="27" t="s">
        <v>171</v>
      </c>
    </row>
    <row r="127" ht="25">
      <c r="A127" s="1" t="s">
        <v>59</v>
      </c>
      <c r="B127" s="1">
        <v>30</v>
      </c>
      <c r="C127" s="26" t="s">
        <v>172</v>
      </c>
      <c r="D127" t="s">
        <v>57</v>
      </c>
      <c r="E127" s="27" t="s">
        <v>173</v>
      </c>
      <c r="F127" s="28" t="s">
        <v>72</v>
      </c>
      <c r="G127" s="29">
        <v>4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82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27" t="s">
        <v>65</v>
      </c>
    </row>
    <row r="129" ht="26">
      <c r="A129" s="1" t="s">
        <v>66</v>
      </c>
      <c r="E129" s="33" t="s">
        <v>158</v>
      </c>
    </row>
    <row r="130">
      <c r="A130" s="1" t="s">
        <v>68</v>
      </c>
      <c r="E130" s="27" t="s">
        <v>92</v>
      </c>
    </row>
    <row r="131">
      <c r="A131" s="1" t="s">
        <v>59</v>
      </c>
      <c r="B131" s="1">
        <v>31</v>
      </c>
      <c r="C131" s="26" t="s">
        <v>174</v>
      </c>
      <c r="D131" t="s">
        <v>57</v>
      </c>
      <c r="E131" s="27" t="s">
        <v>175</v>
      </c>
      <c r="F131" s="28" t="s">
        <v>72</v>
      </c>
      <c r="G131" s="29">
        <v>2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82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27" t="s">
        <v>65</v>
      </c>
    </row>
    <row r="133" ht="26">
      <c r="A133" s="1" t="s">
        <v>66</v>
      </c>
      <c r="E133" s="33" t="s">
        <v>119</v>
      </c>
    </row>
    <row r="134">
      <c r="A134" s="1" t="s">
        <v>68</v>
      </c>
      <c r="E134" s="27" t="s">
        <v>92</v>
      </c>
    </row>
    <row r="135">
      <c r="A135" s="1" t="s">
        <v>59</v>
      </c>
      <c r="B135" s="1">
        <v>32</v>
      </c>
      <c r="C135" s="26" t="s">
        <v>176</v>
      </c>
      <c r="D135" t="s">
        <v>57</v>
      </c>
      <c r="E135" s="27" t="s">
        <v>177</v>
      </c>
      <c r="F135" s="28" t="s">
        <v>72</v>
      </c>
      <c r="G135" s="29">
        <v>38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82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27" t="s">
        <v>65</v>
      </c>
    </row>
    <row r="137" ht="26">
      <c r="A137" s="1" t="s">
        <v>66</v>
      </c>
      <c r="E137" s="33" t="s">
        <v>178</v>
      </c>
    </row>
    <row r="138">
      <c r="A138" s="1" t="s">
        <v>68</v>
      </c>
      <c r="E138" s="27" t="s">
        <v>92</v>
      </c>
    </row>
    <row r="139">
      <c r="A139" s="1" t="s">
        <v>59</v>
      </c>
      <c r="B139" s="1">
        <v>33</v>
      </c>
      <c r="C139" s="26" t="s">
        <v>179</v>
      </c>
      <c r="D139" t="s">
        <v>57</v>
      </c>
      <c r="E139" s="27" t="s">
        <v>180</v>
      </c>
      <c r="F139" s="28" t="s">
        <v>72</v>
      </c>
      <c r="G139" s="29">
        <v>9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82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27" t="s">
        <v>65</v>
      </c>
    </row>
    <row r="141" ht="26">
      <c r="A141" s="1" t="s">
        <v>66</v>
      </c>
      <c r="E141" s="33" t="s">
        <v>181</v>
      </c>
    </row>
    <row r="142">
      <c r="A142" s="1" t="s">
        <v>68</v>
      </c>
      <c r="E142" s="27" t="s">
        <v>92</v>
      </c>
    </row>
    <row r="143">
      <c r="A143" s="1" t="s">
        <v>59</v>
      </c>
      <c r="B143" s="1">
        <v>34</v>
      </c>
      <c r="C143" s="26" t="s">
        <v>182</v>
      </c>
      <c r="D143" t="s">
        <v>57</v>
      </c>
      <c r="E143" s="27" t="s">
        <v>183</v>
      </c>
      <c r="F143" s="28" t="s">
        <v>90</v>
      </c>
      <c r="G143" s="29">
        <v>83</v>
      </c>
      <c r="H143" s="28">
        <v>0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82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27" t="s">
        <v>65</v>
      </c>
    </row>
    <row r="145" ht="26">
      <c r="A145" s="1" t="s">
        <v>66</v>
      </c>
      <c r="E145" s="33" t="s">
        <v>184</v>
      </c>
    </row>
    <row r="146" ht="50">
      <c r="A146" s="1" t="s">
        <v>68</v>
      </c>
      <c r="E146" s="27" t="s">
        <v>185</v>
      </c>
    </row>
    <row r="147">
      <c r="A147" s="1" t="s">
        <v>59</v>
      </c>
      <c r="B147" s="1">
        <v>35</v>
      </c>
      <c r="C147" s="26" t="s">
        <v>186</v>
      </c>
      <c r="D147" t="s">
        <v>57</v>
      </c>
      <c r="E147" s="27" t="s">
        <v>187</v>
      </c>
      <c r="F147" s="28" t="s">
        <v>72</v>
      </c>
      <c r="G147" s="29">
        <v>19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82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27" t="s">
        <v>65</v>
      </c>
    </row>
    <row r="149" ht="26">
      <c r="A149" s="1" t="s">
        <v>66</v>
      </c>
      <c r="E149" s="33" t="s">
        <v>188</v>
      </c>
    </row>
    <row r="150">
      <c r="A150" s="1" t="s">
        <v>68</v>
      </c>
      <c r="E150" s="27" t="s">
        <v>92</v>
      </c>
    </row>
    <row r="151">
      <c r="A151" s="1" t="s">
        <v>59</v>
      </c>
      <c r="B151" s="1">
        <v>36</v>
      </c>
      <c r="C151" s="26" t="s">
        <v>189</v>
      </c>
      <c r="D151" t="s">
        <v>57</v>
      </c>
      <c r="E151" s="27" t="s">
        <v>190</v>
      </c>
      <c r="F151" s="28" t="s">
        <v>72</v>
      </c>
      <c r="G151" s="29">
        <v>6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82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27" t="s">
        <v>65</v>
      </c>
    </row>
    <row r="153" ht="26">
      <c r="A153" s="1" t="s">
        <v>66</v>
      </c>
      <c r="E153" s="33" t="s">
        <v>116</v>
      </c>
    </row>
    <row r="154">
      <c r="A154" s="1" t="s">
        <v>68</v>
      </c>
      <c r="E154" s="27" t="s">
        <v>92</v>
      </c>
    </row>
    <row r="155" ht="13">
      <c r="A155" s="1" t="s">
        <v>56</v>
      </c>
      <c r="C155" s="22" t="s">
        <v>191</v>
      </c>
      <c r="E155" s="23" t="s">
        <v>192</v>
      </c>
      <c r="L155" s="24">
        <f>SUMIFS(L156:L219,A156:A219,"P")</f>
        <v>0</v>
      </c>
      <c r="M155" s="24">
        <f>SUMIFS(M156:M219,A156:A219,"P")</f>
        <v>0</v>
      </c>
      <c r="N155" s="25"/>
    </row>
    <row r="156">
      <c r="A156" s="1" t="s">
        <v>59</v>
      </c>
      <c r="B156" s="1">
        <v>37</v>
      </c>
      <c r="C156" s="26" t="s">
        <v>193</v>
      </c>
      <c r="D156" t="s">
        <v>57</v>
      </c>
      <c r="E156" s="27" t="s">
        <v>194</v>
      </c>
      <c r="F156" s="28" t="s">
        <v>72</v>
      </c>
      <c r="G156" s="29">
        <v>1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82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27" t="s">
        <v>65</v>
      </c>
    </row>
    <row r="158" ht="26">
      <c r="A158" s="1" t="s">
        <v>66</v>
      </c>
      <c r="E158" s="33" t="s">
        <v>195</v>
      </c>
    </row>
    <row r="159">
      <c r="A159" s="1" t="s">
        <v>68</v>
      </c>
      <c r="E159" s="27" t="s">
        <v>92</v>
      </c>
    </row>
    <row r="160">
      <c r="A160" s="1" t="s">
        <v>59</v>
      </c>
      <c r="B160" s="1">
        <v>38</v>
      </c>
      <c r="C160" s="26" t="s">
        <v>196</v>
      </c>
      <c r="D160" t="s">
        <v>57</v>
      </c>
      <c r="E160" s="27" t="s">
        <v>197</v>
      </c>
      <c r="F160" s="28" t="s">
        <v>72</v>
      </c>
      <c r="G160" s="29">
        <v>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82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27" t="s">
        <v>65</v>
      </c>
    </row>
    <row r="162" ht="26">
      <c r="A162" s="1" t="s">
        <v>66</v>
      </c>
      <c r="E162" s="33" t="s">
        <v>195</v>
      </c>
    </row>
    <row r="163">
      <c r="A163" s="1" t="s">
        <v>68</v>
      </c>
      <c r="E163" s="27" t="s">
        <v>92</v>
      </c>
    </row>
    <row r="164">
      <c r="A164" s="1" t="s">
        <v>59</v>
      </c>
      <c r="B164" s="1">
        <v>39</v>
      </c>
      <c r="C164" s="26" t="s">
        <v>198</v>
      </c>
      <c r="D164" t="s">
        <v>57</v>
      </c>
      <c r="E164" s="27" t="s">
        <v>199</v>
      </c>
      <c r="F164" s="28" t="s">
        <v>72</v>
      </c>
      <c r="G164" s="29">
        <v>1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82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27" t="s">
        <v>65</v>
      </c>
    </row>
    <row r="166" ht="26">
      <c r="A166" s="1" t="s">
        <v>66</v>
      </c>
      <c r="E166" s="33" t="s">
        <v>195</v>
      </c>
    </row>
    <row r="167" ht="50">
      <c r="A167" s="1" t="s">
        <v>68</v>
      </c>
      <c r="E167" s="27" t="s">
        <v>200</v>
      </c>
    </row>
    <row r="168">
      <c r="A168" s="1" t="s">
        <v>59</v>
      </c>
      <c r="B168" s="1">
        <v>40</v>
      </c>
      <c r="C168" s="26" t="s">
        <v>201</v>
      </c>
      <c r="D168" t="s">
        <v>57</v>
      </c>
      <c r="E168" s="27" t="s">
        <v>202</v>
      </c>
      <c r="F168" s="28" t="s">
        <v>72</v>
      </c>
      <c r="G168" s="29">
        <v>1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82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64</v>
      </c>
      <c r="E169" s="27" t="s">
        <v>65</v>
      </c>
    </row>
    <row r="170" ht="26">
      <c r="A170" s="1" t="s">
        <v>66</v>
      </c>
      <c r="E170" s="33" t="s">
        <v>195</v>
      </c>
    </row>
    <row r="171">
      <c r="A171" s="1" t="s">
        <v>68</v>
      </c>
      <c r="E171" s="27" t="s">
        <v>92</v>
      </c>
    </row>
    <row r="172">
      <c r="A172" s="1" t="s">
        <v>59</v>
      </c>
      <c r="B172" s="1">
        <v>41</v>
      </c>
      <c r="C172" s="26" t="s">
        <v>203</v>
      </c>
      <c r="D172" t="s">
        <v>57</v>
      </c>
      <c r="E172" s="27" t="s">
        <v>204</v>
      </c>
      <c r="F172" s="28" t="s">
        <v>72</v>
      </c>
      <c r="G172" s="29">
        <v>1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82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64</v>
      </c>
      <c r="E173" s="27" t="s">
        <v>65</v>
      </c>
    </row>
    <row r="174" ht="26">
      <c r="A174" s="1" t="s">
        <v>66</v>
      </c>
      <c r="E174" s="33" t="s">
        <v>195</v>
      </c>
    </row>
    <row r="175">
      <c r="A175" s="1" t="s">
        <v>68</v>
      </c>
      <c r="E175" s="27" t="s">
        <v>92</v>
      </c>
    </row>
    <row r="176">
      <c r="A176" s="1" t="s">
        <v>59</v>
      </c>
      <c r="B176" s="1">
        <v>42</v>
      </c>
      <c r="C176" s="26" t="s">
        <v>205</v>
      </c>
      <c r="D176" t="s">
        <v>57</v>
      </c>
      <c r="E176" s="27" t="s">
        <v>206</v>
      </c>
      <c r="F176" s="28" t="s">
        <v>72</v>
      </c>
      <c r="G176" s="29">
        <v>1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82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27" t="s">
        <v>65</v>
      </c>
    </row>
    <row r="178" ht="26">
      <c r="A178" s="1" t="s">
        <v>66</v>
      </c>
      <c r="E178" s="33" t="s">
        <v>195</v>
      </c>
    </row>
    <row r="179">
      <c r="A179" s="1" t="s">
        <v>68</v>
      </c>
      <c r="E179" s="27" t="s">
        <v>92</v>
      </c>
    </row>
    <row r="180">
      <c r="A180" s="1" t="s">
        <v>59</v>
      </c>
      <c r="B180" s="1">
        <v>43</v>
      </c>
      <c r="C180" s="26" t="s">
        <v>207</v>
      </c>
      <c r="D180" t="s">
        <v>57</v>
      </c>
      <c r="E180" s="27" t="s">
        <v>208</v>
      </c>
      <c r="F180" s="28" t="s">
        <v>72</v>
      </c>
      <c r="G180" s="29">
        <v>2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82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64</v>
      </c>
      <c r="E181" s="27" t="s">
        <v>65</v>
      </c>
    </row>
    <row r="182" ht="26">
      <c r="A182" s="1" t="s">
        <v>66</v>
      </c>
      <c r="E182" s="33" t="s">
        <v>209</v>
      </c>
    </row>
    <row r="183">
      <c r="A183" s="1" t="s">
        <v>68</v>
      </c>
      <c r="E183" s="27" t="s">
        <v>92</v>
      </c>
    </row>
    <row r="184" ht="25">
      <c r="A184" s="1" t="s">
        <v>59</v>
      </c>
      <c r="B184" s="1">
        <v>44</v>
      </c>
      <c r="C184" s="26" t="s">
        <v>210</v>
      </c>
      <c r="D184" t="s">
        <v>57</v>
      </c>
      <c r="E184" s="27" t="s">
        <v>211</v>
      </c>
      <c r="F184" s="28" t="s">
        <v>72</v>
      </c>
      <c r="G184" s="29">
        <v>1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63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27" t="s">
        <v>65</v>
      </c>
    </row>
    <row r="186" ht="26">
      <c r="A186" s="1" t="s">
        <v>66</v>
      </c>
      <c r="E186" s="33" t="s">
        <v>195</v>
      </c>
    </row>
    <row r="187" ht="87.5">
      <c r="A187" s="1" t="s">
        <v>68</v>
      </c>
      <c r="E187" s="27" t="s">
        <v>212</v>
      </c>
    </row>
    <row r="188">
      <c r="A188" s="1" t="s">
        <v>59</v>
      </c>
      <c r="B188" s="1">
        <v>45</v>
      </c>
      <c r="C188" s="26" t="s">
        <v>213</v>
      </c>
      <c r="D188" t="s">
        <v>57</v>
      </c>
      <c r="E188" s="27" t="s">
        <v>214</v>
      </c>
      <c r="F188" s="28" t="s">
        <v>72</v>
      </c>
      <c r="G188" s="29">
        <v>1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63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27" t="s">
        <v>65</v>
      </c>
    </row>
    <row r="190" ht="26">
      <c r="A190" s="1" t="s">
        <v>66</v>
      </c>
      <c r="E190" s="33" t="s">
        <v>195</v>
      </c>
    </row>
    <row r="191" ht="50">
      <c r="A191" s="1" t="s">
        <v>68</v>
      </c>
      <c r="E191" s="27" t="s">
        <v>215</v>
      </c>
    </row>
    <row r="192">
      <c r="A192" s="1" t="s">
        <v>59</v>
      </c>
      <c r="B192" s="1">
        <v>46</v>
      </c>
      <c r="C192" s="26" t="s">
        <v>216</v>
      </c>
      <c r="D192" t="s">
        <v>57</v>
      </c>
      <c r="E192" s="27" t="s">
        <v>217</v>
      </c>
      <c r="F192" s="28" t="s">
        <v>72</v>
      </c>
      <c r="G192" s="29">
        <v>1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63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27" t="s">
        <v>65</v>
      </c>
    </row>
    <row r="194" ht="26">
      <c r="A194" s="1" t="s">
        <v>66</v>
      </c>
      <c r="E194" s="33" t="s">
        <v>195</v>
      </c>
    </row>
    <row r="195" ht="37.5">
      <c r="A195" s="1" t="s">
        <v>68</v>
      </c>
      <c r="E195" s="27" t="s">
        <v>218</v>
      </c>
    </row>
    <row r="196">
      <c r="A196" s="1" t="s">
        <v>59</v>
      </c>
      <c r="B196" s="1">
        <v>47</v>
      </c>
      <c r="C196" s="26" t="s">
        <v>219</v>
      </c>
      <c r="D196" t="s">
        <v>57</v>
      </c>
      <c r="E196" s="27" t="s">
        <v>220</v>
      </c>
      <c r="F196" s="28" t="s">
        <v>72</v>
      </c>
      <c r="G196" s="29">
        <v>1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82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27" t="s">
        <v>65</v>
      </c>
    </row>
    <row r="198" ht="26">
      <c r="A198" s="1" t="s">
        <v>66</v>
      </c>
      <c r="E198" s="33" t="s">
        <v>73</v>
      </c>
    </row>
    <row r="199">
      <c r="A199" s="1" t="s">
        <v>68</v>
      </c>
      <c r="E199" s="27" t="s">
        <v>92</v>
      </c>
    </row>
    <row r="200">
      <c r="A200" s="1" t="s">
        <v>59</v>
      </c>
      <c r="B200" s="1">
        <v>48</v>
      </c>
      <c r="C200" s="26" t="s">
        <v>221</v>
      </c>
      <c r="D200" t="s">
        <v>57</v>
      </c>
      <c r="E200" s="27" t="s">
        <v>222</v>
      </c>
      <c r="F200" s="28" t="s">
        <v>72</v>
      </c>
      <c r="G200" s="29">
        <v>1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82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27" t="s">
        <v>65</v>
      </c>
    </row>
    <row r="202" ht="26">
      <c r="A202" s="1" t="s">
        <v>66</v>
      </c>
      <c r="E202" s="33" t="s">
        <v>73</v>
      </c>
    </row>
    <row r="203">
      <c r="A203" s="1" t="s">
        <v>68</v>
      </c>
      <c r="E203" s="27" t="s">
        <v>92</v>
      </c>
    </row>
    <row r="204">
      <c r="A204" s="1" t="s">
        <v>59</v>
      </c>
      <c r="B204" s="1">
        <v>49</v>
      </c>
      <c r="C204" s="26" t="s">
        <v>223</v>
      </c>
      <c r="D204" t="s">
        <v>57</v>
      </c>
      <c r="E204" s="27" t="s">
        <v>224</v>
      </c>
      <c r="F204" s="28" t="s">
        <v>72</v>
      </c>
      <c r="G204" s="29">
        <v>1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82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27" t="s">
        <v>65</v>
      </c>
    </row>
    <row r="206" ht="26">
      <c r="A206" s="1" t="s">
        <v>66</v>
      </c>
      <c r="E206" s="33" t="s">
        <v>73</v>
      </c>
    </row>
    <row r="207">
      <c r="A207" s="1" t="s">
        <v>68</v>
      </c>
      <c r="E207" s="27" t="s">
        <v>92</v>
      </c>
    </row>
    <row r="208">
      <c r="A208" s="1" t="s">
        <v>59</v>
      </c>
      <c r="B208" s="1">
        <v>50</v>
      </c>
      <c r="C208" s="26" t="s">
        <v>225</v>
      </c>
      <c r="D208" t="s">
        <v>57</v>
      </c>
      <c r="E208" s="27" t="s">
        <v>226</v>
      </c>
      <c r="F208" s="28" t="s">
        <v>72</v>
      </c>
      <c r="G208" s="29">
        <v>1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82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27" t="s">
        <v>65</v>
      </c>
    </row>
    <row r="210" ht="26">
      <c r="A210" s="1" t="s">
        <v>66</v>
      </c>
      <c r="E210" s="33" t="s">
        <v>73</v>
      </c>
    </row>
    <row r="211">
      <c r="A211" s="1" t="s">
        <v>68</v>
      </c>
      <c r="E211" s="27" t="s">
        <v>92</v>
      </c>
    </row>
    <row r="212">
      <c r="A212" s="1" t="s">
        <v>59</v>
      </c>
      <c r="B212" s="1">
        <v>51</v>
      </c>
      <c r="C212" s="26" t="s">
        <v>227</v>
      </c>
      <c r="D212" t="s">
        <v>57</v>
      </c>
      <c r="E212" s="27" t="s">
        <v>228</v>
      </c>
      <c r="F212" s="28" t="s">
        <v>72</v>
      </c>
      <c r="G212" s="29">
        <v>3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82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27" t="s">
        <v>65</v>
      </c>
    </row>
    <row r="214" ht="26">
      <c r="A214" s="1" t="s">
        <v>66</v>
      </c>
      <c r="E214" s="33" t="s">
        <v>229</v>
      </c>
    </row>
    <row r="215">
      <c r="A215" s="1" t="s">
        <v>68</v>
      </c>
      <c r="E215" s="27" t="s">
        <v>92</v>
      </c>
    </row>
    <row r="216">
      <c r="A216" s="1" t="s">
        <v>59</v>
      </c>
      <c r="B216" s="1">
        <v>52</v>
      </c>
      <c r="C216" s="26" t="s">
        <v>230</v>
      </c>
      <c r="D216" t="s">
        <v>57</v>
      </c>
      <c r="E216" s="27" t="s">
        <v>231</v>
      </c>
      <c r="F216" s="28" t="s">
        <v>77</v>
      </c>
      <c r="G216" s="29">
        <v>1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63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27" t="s">
        <v>65</v>
      </c>
    </row>
    <row r="218" ht="39">
      <c r="A218" s="1" t="s">
        <v>66</v>
      </c>
      <c r="E218" s="33" t="s">
        <v>232</v>
      </c>
    </row>
    <row r="219" ht="25">
      <c r="A219" s="1" t="s">
        <v>68</v>
      </c>
      <c r="E219" s="27" t="s">
        <v>233</v>
      </c>
    </row>
    <row r="220" ht="13">
      <c r="A220" s="1" t="s">
        <v>56</v>
      </c>
      <c r="C220" s="22" t="s">
        <v>234</v>
      </c>
      <c r="E220" s="23" t="s">
        <v>235</v>
      </c>
      <c r="L220" s="24">
        <f>SUMIFS(L221:L280,A221:A280,"P")</f>
        <v>0</v>
      </c>
      <c r="M220" s="24">
        <f>SUMIFS(M221:M280,A221:A280,"P")</f>
        <v>0</v>
      </c>
      <c r="N220" s="25"/>
    </row>
    <row r="221">
      <c r="A221" s="1" t="s">
        <v>59</v>
      </c>
      <c r="B221" s="1">
        <v>53</v>
      </c>
      <c r="C221" s="26" t="s">
        <v>236</v>
      </c>
      <c r="D221" t="s">
        <v>57</v>
      </c>
      <c r="E221" s="27" t="s">
        <v>237</v>
      </c>
      <c r="F221" s="28" t="s">
        <v>72</v>
      </c>
      <c r="G221" s="29">
        <v>1</v>
      </c>
      <c r="H221" s="28">
        <v>0</v>
      </c>
      <c r="I221" s="30">
        <f>ROUND(G221*H221,P4)</f>
        <v>0</v>
      </c>
      <c r="L221" s="31">
        <v>0</v>
      </c>
      <c r="M221" s="24">
        <f>ROUND(G221*L221,P4)</f>
        <v>0</v>
      </c>
      <c r="N221" s="25" t="s">
        <v>82</v>
      </c>
      <c r="O221" s="32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27" t="s">
        <v>65</v>
      </c>
    </row>
    <row r="223" ht="26">
      <c r="A223" s="1" t="s">
        <v>66</v>
      </c>
      <c r="E223" s="33" t="s">
        <v>238</v>
      </c>
    </row>
    <row r="224">
      <c r="A224" s="1" t="s">
        <v>68</v>
      </c>
      <c r="E224" s="27" t="s">
        <v>92</v>
      </c>
    </row>
    <row r="225">
      <c r="A225" s="1" t="s">
        <v>59</v>
      </c>
      <c r="B225" s="1">
        <v>54</v>
      </c>
      <c r="C225" s="26" t="s">
        <v>239</v>
      </c>
      <c r="D225" t="s">
        <v>57</v>
      </c>
      <c r="E225" s="27" t="s">
        <v>240</v>
      </c>
      <c r="F225" s="28" t="s">
        <v>72</v>
      </c>
      <c r="G225" s="29">
        <v>1</v>
      </c>
      <c r="H225" s="28">
        <v>0</v>
      </c>
      <c r="I225" s="30">
        <f>ROUND(G225*H225,P4)</f>
        <v>0</v>
      </c>
      <c r="L225" s="31">
        <v>0</v>
      </c>
      <c r="M225" s="24">
        <f>ROUND(G225*L225,P4)</f>
        <v>0</v>
      </c>
      <c r="N225" s="25" t="s">
        <v>63</v>
      </c>
      <c r="O225" s="32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27" t="s">
        <v>65</v>
      </c>
    </row>
    <row r="227" ht="26">
      <c r="A227" s="1" t="s">
        <v>66</v>
      </c>
      <c r="E227" s="33" t="s">
        <v>238</v>
      </c>
    </row>
    <row r="228">
      <c r="A228" s="1" t="s">
        <v>68</v>
      </c>
      <c r="E228" s="27" t="s">
        <v>241</v>
      </c>
    </row>
    <row r="229">
      <c r="A229" s="1" t="s">
        <v>59</v>
      </c>
      <c r="B229" s="1">
        <v>55</v>
      </c>
      <c r="C229" s="26" t="s">
        <v>242</v>
      </c>
      <c r="D229" t="s">
        <v>57</v>
      </c>
      <c r="E229" s="27" t="s">
        <v>243</v>
      </c>
      <c r="F229" s="28" t="s">
        <v>72</v>
      </c>
      <c r="G229" s="29">
        <v>1</v>
      </c>
      <c r="H229" s="28">
        <v>0</v>
      </c>
      <c r="I229" s="30">
        <f>ROUND(G229*H229,P4)</f>
        <v>0</v>
      </c>
      <c r="L229" s="31">
        <v>0</v>
      </c>
      <c r="M229" s="24">
        <f>ROUND(G229*L229,P4)</f>
        <v>0</v>
      </c>
      <c r="N229" s="25" t="s">
        <v>82</v>
      </c>
      <c r="O229" s="32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27" t="s">
        <v>65</v>
      </c>
    </row>
    <row r="231" ht="26">
      <c r="A231" s="1" t="s">
        <v>66</v>
      </c>
      <c r="E231" s="33" t="s">
        <v>238</v>
      </c>
    </row>
    <row r="232">
      <c r="A232" s="1" t="s">
        <v>68</v>
      </c>
      <c r="E232" s="27" t="s">
        <v>92</v>
      </c>
    </row>
    <row r="233">
      <c r="A233" s="1" t="s">
        <v>59</v>
      </c>
      <c r="B233" s="1">
        <v>56</v>
      </c>
      <c r="C233" s="26" t="s">
        <v>244</v>
      </c>
      <c r="D233" t="s">
        <v>57</v>
      </c>
      <c r="E233" s="27" t="s">
        <v>245</v>
      </c>
      <c r="F233" s="28" t="s">
        <v>72</v>
      </c>
      <c r="G233" s="29">
        <v>1</v>
      </c>
      <c r="H233" s="28">
        <v>0</v>
      </c>
      <c r="I233" s="30">
        <f>ROUND(G233*H233,P4)</f>
        <v>0</v>
      </c>
      <c r="L233" s="31">
        <v>0</v>
      </c>
      <c r="M233" s="24">
        <f>ROUND(G233*L233,P4)</f>
        <v>0</v>
      </c>
      <c r="N233" s="25" t="s">
        <v>82</v>
      </c>
      <c r="O233" s="32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27" t="s">
        <v>65</v>
      </c>
    </row>
    <row r="235" ht="26">
      <c r="A235" s="1" t="s">
        <v>66</v>
      </c>
      <c r="E235" s="33" t="s">
        <v>238</v>
      </c>
    </row>
    <row r="236">
      <c r="A236" s="1" t="s">
        <v>68</v>
      </c>
      <c r="E236" s="27" t="s">
        <v>92</v>
      </c>
    </row>
    <row r="237">
      <c r="A237" s="1" t="s">
        <v>59</v>
      </c>
      <c r="B237" s="1">
        <v>57</v>
      </c>
      <c r="C237" s="26" t="s">
        <v>246</v>
      </c>
      <c r="D237" t="s">
        <v>57</v>
      </c>
      <c r="E237" s="27" t="s">
        <v>247</v>
      </c>
      <c r="F237" s="28" t="s">
        <v>72</v>
      </c>
      <c r="G237" s="29">
        <v>1</v>
      </c>
      <c r="H237" s="28">
        <v>0</v>
      </c>
      <c r="I237" s="30">
        <f>ROUND(G237*H237,P4)</f>
        <v>0</v>
      </c>
      <c r="L237" s="31">
        <v>0</v>
      </c>
      <c r="M237" s="24">
        <f>ROUND(G237*L237,P4)</f>
        <v>0</v>
      </c>
      <c r="N237" s="25" t="s">
        <v>82</v>
      </c>
      <c r="O237" s="32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27" t="s">
        <v>65</v>
      </c>
    </row>
    <row r="239" ht="26">
      <c r="A239" s="1" t="s">
        <v>66</v>
      </c>
      <c r="E239" s="33" t="s">
        <v>248</v>
      </c>
    </row>
    <row r="240">
      <c r="A240" s="1" t="s">
        <v>68</v>
      </c>
      <c r="E240" s="27" t="s">
        <v>92</v>
      </c>
    </row>
    <row r="241">
      <c r="A241" s="1" t="s">
        <v>59</v>
      </c>
      <c r="B241" s="1">
        <v>58</v>
      </c>
      <c r="C241" s="26" t="s">
        <v>249</v>
      </c>
      <c r="D241" t="s">
        <v>57</v>
      </c>
      <c r="E241" s="27" t="s">
        <v>250</v>
      </c>
      <c r="F241" s="28" t="s">
        <v>72</v>
      </c>
      <c r="G241" s="29">
        <v>1</v>
      </c>
      <c r="H241" s="28">
        <v>0</v>
      </c>
      <c r="I241" s="30">
        <f>ROUND(G241*H241,P4)</f>
        <v>0</v>
      </c>
      <c r="L241" s="31">
        <v>0</v>
      </c>
      <c r="M241" s="24">
        <f>ROUND(G241*L241,P4)</f>
        <v>0</v>
      </c>
      <c r="N241" s="25" t="s">
        <v>82</v>
      </c>
      <c r="O241" s="32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27" t="s">
        <v>65</v>
      </c>
    </row>
    <row r="243" ht="26">
      <c r="A243" s="1" t="s">
        <v>66</v>
      </c>
      <c r="E243" s="33" t="s">
        <v>248</v>
      </c>
    </row>
    <row r="244">
      <c r="A244" s="1" t="s">
        <v>68</v>
      </c>
      <c r="E244" s="27" t="s">
        <v>92</v>
      </c>
    </row>
    <row r="245">
      <c r="A245" s="1" t="s">
        <v>59</v>
      </c>
      <c r="B245" s="1">
        <v>59</v>
      </c>
      <c r="C245" s="26" t="s">
        <v>251</v>
      </c>
      <c r="D245" t="s">
        <v>57</v>
      </c>
      <c r="E245" s="27" t="s">
        <v>252</v>
      </c>
      <c r="F245" s="28" t="s">
        <v>72</v>
      </c>
      <c r="G245" s="29">
        <v>1</v>
      </c>
      <c r="H245" s="28">
        <v>0</v>
      </c>
      <c r="I245" s="30">
        <f>ROUND(G245*H245,P4)</f>
        <v>0</v>
      </c>
      <c r="L245" s="31">
        <v>0</v>
      </c>
      <c r="M245" s="24">
        <f>ROUND(G245*L245,P4)</f>
        <v>0</v>
      </c>
      <c r="N245" s="25" t="s">
        <v>82</v>
      </c>
      <c r="O245" s="32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27" t="s">
        <v>65</v>
      </c>
    </row>
    <row r="247" ht="26">
      <c r="A247" s="1" t="s">
        <v>66</v>
      </c>
      <c r="E247" s="33" t="s">
        <v>248</v>
      </c>
    </row>
    <row r="248" ht="50">
      <c r="A248" s="1" t="s">
        <v>68</v>
      </c>
      <c r="E248" s="27" t="s">
        <v>253</v>
      </c>
    </row>
    <row r="249">
      <c r="A249" s="1" t="s">
        <v>59</v>
      </c>
      <c r="B249" s="1">
        <v>60</v>
      </c>
      <c r="C249" s="26" t="s">
        <v>254</v>
      </c>
      <c r="D249" t="s">
        <v>57</v>
      </c>
      <c r="E249" s="27" t="s">
        <v>255</v>
      </c>
      <c r="F249" s="28" t="s">
        <v>72</v>
      </c>
      <c r="G249" s="29">
        <v>1</v>
      </c>
      <c r="H249" s="28">
        <v>0</v>
      </c>
      <c r="I249" s="30">
        <f>ROUND(G249*H249,P4)</f>
        <v>0</v>
      </c>
      <c r="L249" s="31">
        <v>0</v>
      </c>
      <c r="M249" s="24">
        <f>ROUND(G249*L249,P4)</f>
        <v>0</v>
      </c>
      <c r="N249" s="25" t="s">
        <v>82</v>
      </c>
      <c r="O249" s="32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27" t="s">
        <v>65</v>
      </c>
    </row>
    <row r="251" ht="26">
      <c r="A251" s="1" t="s">
        <v>66</v>
      </c>
      <c r="E251" s="33" t="s">
        <v>248</v>
      </c>
    </row>
    <row r="252">
      <c r="A252" s="1" t="s">
        <v>68</v>
      </c>
      <c r="E252" s="27" t="s">
        <v>92</v>
      </c>
    </row>
    <row r="253">
      <c r="A253" s="1" t="s">
        <v>59</v>
      </c>
      <c r="B253" s="1">
        <v>61</v>
      </c>
      <c r="C253" s="26" t="s">
        <v>256</v>
      </c>
      <c r="D253" t="s">
        <v>57</v>
      </c>
      <c r="E253" s="27" t="s">
        <v>257</v>
      </c>
      <c r="F253" s="28" t="s">
        <v>72</v>
      </c>
      <c r="G253" s="29">
        <v>1</v>
      </c>
      <c r="H253" s="28">
        <v>0</v>
      </c>
      <c r="I253" s="30">
        <f>ROUND(G253*H253,P4)</f>
        <v>0</v>
      </c>
      <c r="L253" s="31">
        <v>0</v>
      </c>
      <c r="M253" s="24">
        <f>ROUND(G253*L253,P4)</f>
        <v>0</v>
      </c>
      <c r="N253" s="25" t="s">
        <v>82</v>
      </c>
      <c r="O253" s="32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27" t="s">
        <v>65</v>
      </c>
    </row>
    <row r="255" ht="26">
      <c r="A255" s="1" t="s">
        <v>66</v>
      </c>
      <c r="E255" s="33" t="s">
        <v>248</v>
      </c>
    </row>
    <row r="256" ht="50">
      <c r="A256" s="1" t="s">
        <v>68</v>
      </c>
      <c r="E256" s="27" t="s">
        <v>258</v>
      </c>
    </row>
    <row r="257">
      <c r="A257" s="1" t="s">
        <v>59</v>
      </c>
      <c r="B257" s="1">
        <v>62</v>
      </c>
      <c r="C257" s="26" t="s">
        <v>259</v>
      </c>
      <c r="D257" t="s">
        <v>57</v>
      </c>
      <c r="E257" s="27" t="s">
        <v>260</v>
      </c>
      <c r="F257" s="28" t="s">
        <v>72</v>
      </c>
      <c r="G257" s="29">
        <v>1</v>
      </c>
      <c r="H257" s="28">
        <v>0</v>
      </c>
      <c r="I257" s="30">
        <f>ROUND(G257*H257,P4)</f>
        <v>0</v>
      </c>
      <c r="L257" s="31">
        <v>0</v>
      </c>
      <c r="M257" s="24">
        <f>ROUND(G257*L257,P4)</f>
        <v>0</v>
      </c>
      <c r="N257" s="25" t="s">
        <v>82</v>
      </c>
      <c r="O257" s="32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27" t="s">
        <v>65</v>
      </c>
    </row>
    <row r="259" ht="26">
      <c r="A259" s="1" t="s">
        <v>66</v>
      </c>
      <c r="E259" s="33" t="s">
        <v>261</v>
      </c>
    </row>
    <row r="260">
      <c r="A260" s="1" t="s">
        <v>68</v>
      </c>
      <c r="E260" s="27" t="s">
        <v>92</v>
      </c>
    </row>
    <row r="261">
      <c r="A261" s="1" t="s">
        <v>59</v>
      </c>
      <c r="B261" s="1">
        <v>63</v>
      </c>
      <c r="C261" s="26" t="s">
        <v>262</v>
      </c>
      <c r="D261" t="s">
        <v>57</v>
      </c>
      <c r="E261" s="27" t="s">
        <v>263</v>
      </c>
      <c r="F261" s="28" t="s">
        <v>72</v>
      </c>
      <c r="G261" s="29">
        <v>1</v>
      </c>
      <c r="H261" s="28">
        <v>0</v>
      </c>
      <c r="I261" s="30">
        <f>ROUND(G261*H261,P4)</f>
        <v>0</v>
      </c>
      <c r="L261" s="31">
        <v>0</v>
      </c>
      <c r="M261" s="24">
        <f>ROUND(G261*L261,P4)</f>
        <v>0</v>
      </c>
      <c r="N261" s="25" t="s">
        <v>82</v>
      </c>
      <c r="O261" s="32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27" t="s">
        <v>65</v>
      </c>
    </row>
    <row r="263" ht="26">
      <c r="A263" s="1" t="s">
        <v>66</v>
      </c>
      <c r="E263" s="33" t="s">
        <v>264</v>
      </c>
    </row>
    <row r="264">
      <c r="A264" s="1" t="s">
        <v>68</v>
      </c>
      <c r="E264" s="27" t="s">
        <v>92</v>
      </c>
    </row>
    <row r="265">
      <c r="A265" s="1" t="s">
        <v>59</v>
      </c>
      <c r="B265" s="1">
        <v>64</v>
      </c>
      <c r="C265" s="26" t="s">
        <v>265</v>
      </c>
      <c r="D265" t="s">
        <v>57</v>
      </c>
      <c r="E265" s="27" t="s">
        <v>266</v>
      </c>
      <c r="F265" s="28" t="s">
        <v>72</v>
      </c>
      <c r="G265" s="29">
        <v>1</v>
      </c>
      <c r="H265" s="28">
        <v>0</v>
      </c>
      <c r="I265" s="30">
        <f>ROUND(G265*H265,P4)</f>
        <v>0</v>
      </c>
      <c r="L265" s="31">
        <v>0</v>
      </c>
      <c r="M265" s="24">
        <f>ROUND(G265*L265,P4)</f>
        <v>0</v>
      </c>
      <c r="N265" s="25" t="s">
        <v>82</v>
      </c>
      <c r="O265" s="32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27" t="s">
        <v>65</v>
      </c>
    </row>
    <row r="267" ht="26">
      <c r="A267" s="1" t="s">
        <v>66</v>
      </c>
      <c r="E267" s="33" t="s">
        <v>264</v>
      </c>
    </row>
    <row r="268">
      <c r="A268" s="1" t="s">
        <v>68</v>
      </c>
      <c r="E268" s="27" t="s">
        <v>92</v>
      </c>
    </row>
    <row r="269">
      <c r="A269" s="1" t="s">
        <v>59</v>
      </c>
      <c r="B269" s="1">
        <v>65</v>
      </c>
      <c r="C269" s="26" t="s">
        <v>267</v>
      </c>
      <c r="D269" t="s">
        <v>57</v>
      </c>
      <c r="E269" s="27" t="s">
        <v>268</v>
      </c>
      <c r="F269" s="28" t="s">
        <v>77</v>
      </c>
      <c r="G269" s="29">
        <v>1</v>
      </c>
      <c r="H269" s="28">
        <v>0</v>
      </c>
      <c r="I269" s="30">
        <f>ROUND(G269*H269,P4)</f>
        <v>0</v>
      </c>
      <c r="L269" s="31">
        <v>0</v>
      </c>
      <c r="M269" s="24">
        <f>ROUND(G269*L269,P4)</f>
        <v>0</v>
      </c>
      <c r="N269" s="25" t="s">
        <v>63</v>
      </c>
      <c r="O269" s="32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27" t="s">
        <v>65</v>
      </c>
    </row>
    <row r="271" ht="26">
      <c r="A271" s="1" t="s">
        <v>66</v>
      </c>
      <c r="E271" s="33" t="s">
        <v>73</v>
      </c>
    </row>
    <row r="272">
      <c r="A272" s="1" t="s">
        <v>68</v>
      </c>
      <c r="E272" s="27" t="s">
        <v>269</v>
      </c>
    </row>
    <row r="273">
      <c r="A273" s="1" t="s">
        <v>59</v>
      </c>
      <c r="B273" s="1">
        <v>66</v>
      </c>
      <c r="C273" s="26" t="s">
        <v>270</v>
      </c>
      <c r="D273" t="s">
        <v>57</v>
      </c>
      <c r="E273" s="27" t="s">
        <v>271</v>
      </c>
      <c r="F273" s="28" t="s">
        <v>72</v>
      </c>
      <c r="G273" s="29">
        <v>18</v>
      </c>
      <c r="H273" s="28">
        <v>0</v>
      </c>
      <c r="I273" s="30">
        <f>ROUND(G273*H273,P4)</f>
        <v>0</v>
      </c>
      <c r="L273" s="31">
        <v>0</v>
      </c>
      <c r="M273" s="24">
        <f>ROUND(G273*L273,P4)</f>
        <v>0</v>
      </c>
      <c r="N273" s="25" t="s">
        <v>82</v>
      </c>
      <c r="O273" s="32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27" t="s">
        <v>65</v>
      </c>
    </row>
    <row r="275" ht="26">
      <c r="A275" s="1" t="s">
        <v>66</v>
      </c>
      <c r="E275" s="33" t="s">
        <v>272</v>
      </c>
    </row>
    <row r="276">
      <c r="A276" s="1" t="s">
        <v>68</v>
      </c>
      <c r="E276" s="27" t="s">
        <v>92</v>
      </c>
    </row>
    <row r="277">
      <c r="A277" s="1" t="s">
        <v>59</v>
      </c>
      <c r="B277" s="1">
        <v>67</v>
      </c>
      <c r="C277" s="26" t="s">
        <v>273</v>
      </c>
      <c r="D277" t="s">
        <v>57</v>
      </c>
      <c r="E277" s="27" t="s">
        <v>274</v>
      </c>
      <c r="F277" s="28" t="s">
        <v>72</v>
      </c>
      <c r="G277" s="29">
        <v>18</v>
      </c>
      <c r="H277" s="28">
        <v>0</v>
      </c>
      <c r="I277" s="30">
        <f>ROUND(G277*H277,P4)</f>
        <v>0</v>
      </c>
      <c r="L277" s="31">
        <v>0</v>
      </c>
      <c r="M277" s="24">
        <f>ROUND(G277*L277,P4)</f>
        <v>0</v>
      </c>
      <c r="N277" s="25" t="s">
        <v>82</v>
      </c>
      <c r="O277" s="32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27" t="s">
        <v>65</v>
      </c>
    </row>
    <row r="279" ht="26">
      <c r="A279" s="1" t="s">
        <v>66</v>
      </c>
      <c r="E279" s="33" t="s">
        <v>272</v>
      </c>
    </row>
    <row r="280">
      <c r="A280" s="1" t="s">
        <v>68</v>
      </c>
      <c r="E280" s="27" t="s">
        <v>92</v>
      </c>
    </row>
    <row r="281" ht="13">
      <c r="A281" s="1" t="s">
        <v>56</v>
      </c>
      <c r="C281" s="22" t="s">
        <v>275</v>
      </c>
      <c r="E281" s="23" t="s">
        <v>276</v>
      </c>
      <c r="L281" s="24">
        <f>SUMIFS(L282:L329,A282:A329,"P")</f>
        <v>0</v>
      </c>
      <c r="M281" s="24">
        <f>SUMIFS(M282:M329,A282:A329,"P")</f>
        <v>0</v>
      </c>
      <c r="N281" s="25"/>
    </row>
    <row r="282">
      <c r="A282" s="1" t="s">
        <v>59</v>
      </c>
      <c r="B282" s="1">
        <v>72</v>
      </c>
      <c r="C282" s="26" t="s">
        <v>277</v>
      </c>
      <c r="D282" t="s">
        <v>57</v>
      </c>
      <c r="E282" s="27" t="s">
        <v>278</v>
      </c>
      <c r="F282" s="28" t="s">
        <v>72</v>
      </c>
      <c r="G282" s="29">
        <v>3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63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64</v>
      </c>
      <c r="E283" s="27" t="s">
        <v>65</v>
      </c>
    </row>
    <row r="284" ht="26">
      <c r="A284" s="1" t="s">
        <v>66</v>
      </c>
      <c r="E284" s="33" t="s">
        <v>279</v>
      </c>
    </row>
    <row r="285">
      <c r="A285" s="1" t="s">
        <v>68</v>
      </c>
      <c r="E285" s="27" t="s">
        <v>280</v>
      </c>
    </row>
    <row r="286">
      <c r="A286" s="1" t="s">
        <v>59</v>
      </c>
      <c r="B286" s="1">
        <v>73</v>
      </c>
      <c r="C286" s="26" t="s">
        <v>281</v>
      </c>
      <c r="D286" t="s">
        <v>57</v>
      </c>
      <c r="E286" s="27" t="s">
        <v>282</v>
      </c>
      <c r="F286" s="28" t="s">
        <v>72</v>
      </c>
      <c r="G286" s="29">
        <v>1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63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64</v>
      </c>
      <c r="E287" s="27" t="s">
        <v>65</v>
      </c>
    </row>
    <row r="288" ht="26">
      <c r="A288" s="1" t="s">
        <v>66</v>
      </c>
      <c r="E288" s="33" t="s">
        <v>73</v>
      </c>
    </row>
    <row r="289">
      <c r="A289" s="1" t="s">
        <v>68</v>
      </c>
      <c r="E289" s="27" t="s">
        <v>282</v>
      </c>
    </row>
    <row r="290">
      <c r="A290" s="1" t="s">
        <v>59</v>
      </c>
      <c r="B290" s="1">
        <v>74</v>
      </c>
      <c r="C290" s="26" t="s">
        <v>283</v>
      </c>
      <c r="D290" t="s">
        <v>57</v>
      </c>
      <c r="E290" s="27" t="s">
        <v>284</v>
      </c>
      <c r="F290" s="28" t="s">
        <v>72</v>
      </c>
      <c r="G290" s="29">
        <v>1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82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64</v>
      </c>
      <c r="E291" s="27" t="s">
        <v>65</v>
      </c>
    </row>
    <row r="292" ht="26">
      <c r="A292" s="1" t="s">
        <v>66</v>
      </c>
      <c r="E292" s="33" t="s">
        <v>73</v>
      </c>
    </row>
    <row r="293">
      <c r="A293" s="1" t="s">
        <v>68</v>
      </c>
      <c r="E293" s="27" t="s">
        <v>92</v>
      </c>
    </row>
    <row r="294">
      <c r="A294" s="1" t="s">
        <v>59</v>
      </c>
      <c r="B294" s="1">
        <v>75</v>
      </c>
      <c r="C294" s="26" t="s">
        <v>285</v>
      </c>
      <c r="D294" t="s">
        <v>57</v>
      </c>
      <c r="E294" s="27" t="s">
        <v>286</v>
      </c>
      <c r="F294" s="28" t="s">
        <v>72</v>
      </c>
      <c r="G294" s="29">
        <v>1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63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64</v>
      </c>
      <c r="E295" s="27" t="s">
        <v>65</v>
      </c>
    </row>
    <row r="296" ht="26">
      <c r="A296" s="1" t="s">
        <v>66</v>
      </c>
      <c r="E296" s="33" t="s">
        <v>73</v>
      </c>
    </row>
    <row r="297">
      <c r="A297" s="1" t="s">
        <v>68</v>
      </c>
      <c r="E297" s="27" t="s">
        <v>287</v>
      </c>
    </row>
    <row r="298">
      <c r="A298" s="1" t="s">
        <v>59</v>
      </c>
      <c r="B298" s="1">
        <v>76</v>
      </c>
      <c r="C298" s="26" t="s">
        <v>288</v>
      </c>
      <c r="D298" t="s">
        <v>57</v>
      </c>
      <c r="E298" s="27" t="s">
        <v>289</v>
      </c>
      <c r="F298" s="28" t="s">
        <v>72</v>
      </c>
      <c r="G298" s="29">
        <v>1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82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64</v>
      </c>
      <c r="E299" s="27" t="s">
        <v>65</v>
      </c>
    </row>
    <row r="300" ht="26">
      <c r="A300" s="1" t="s">
        <v>66</v>
      </c>
      <c r="E300" s="33" t="s">
        <v>290</v>
      </c>
    </row>
    <row r="301">
      <c r="A301" s="1" t="s">
        <v>68</v>
      </c>
      <c r="E301" s="27" t="s">
        <v>92</v>
      </c>
    </row>
    <row r="302">
      <c r="A302" s="1" t="s">
        <v>59</v>
      </c>
      <c r="B302" s="1">
        <v>77</v>
      </c>
      <c r="C302" s="26" t="s">
        <v>291</v>
      </c>
      <c r="D302" t="s">
        <v>57</v>
      </c>
      <c r="E302" s="27" t="s">
        <v>292</v>
      </c>
      <c r="F302" s="28" t="s">
        <v>72</v>
      </c>
      <c r="G302" s="29">
        <v>1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82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64</v>
      </c>
      <c r="E303" s="27" t="s">
        <v>65</v>
      </c>
    </row>
    <row r="304" ht="26">
      <c r="A304" s="1" t="s">
        <v>66</v>
      </c>
      <c r="E304" s="33" t="s">
        <v>290</v>
      </c>
    </row>
    <row r="305">
      <c r="A305" s="1" t="s">
        <v>68</v>
      </c>
      <c r="E305" s="27" t="s">
        <v>92</v>
      </c>
    </row>
    <row r="306">
      <c r="A306" s="1" t="s">
        <v>59</v>
      </c>
      <c r="B306" s="1">
        <v>78</v>
      </c>
      <c r="C306" s="26" t="s">
        <v>293</v>
      </c>
      <c r="D306" t="s">
        <v>57</v>
      </c>
      <c r="E306" s="27" t="s">
        <v>294</v>
      </c>
      <c r="F306" s="28" t="s">
        <v>72</v>
      </c>
      <c r="G306" s="29">
        <v>4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82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64</v>
      </c>
      <c r="E307" s="27" t="s">
        <v>65</v>
      </c>
    </row>
    <row r="308" ht="26">
      <c r="A308" s="1" t="s">
        <v>66</v>
      </c>
      <c r="E308" s="33" t="s">
        <v>295</v>
      </c>
    </row>
    <row r="309">
      <c r="A309" s="1" t="s">
        <v>68</v>
      </c>
      <c r="E309" s="27" t="s">
        <v>92</v>
      </c>
    </row>
    <row r="310">
      <c r="A310" s="1" t="s">
        <v>59</v>
      </c>
      <c r="B310" s="1">
        <v>79</v>
      </c>
      <c r="C310" s="26" t="s">
        <v>296</v>
      </c>
      <c r="D310" t="s">
        <v>57</v>
      </c>
      <c r="E310" s="27" t="s">
        <v>297</v>
      </c>
      <c r="F310" s="28" t="s">
        <v>72</v>
      </c>
      <c r="G310" s="29">
        <v>2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82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64</v>
      </c>
      <c r="E311" s="27" t="s">
        <v>65</v>
      </c>
    </row>
    <row r="312" ht="26">
      <c r="A312" s="1" t="s">
        <v>66</v>
      </c>
      <c r="E312" s="33" t="s">
        <v>298</v>
      </c>
    </row>
    <row r="313">
      <c r="A313" s="1" t="s">
        <v>68</v>
      </c>
      <c r="E313" s="27" t="s">
        <v>92</v>
      </c>
    </row>
    <row r="314">
      <c r="A314" s="1" t="s">
        <v>59</v>
      </c>
      <c r="B314" s="1">
        <v>80</v>
      </c>
      <c r="C314" s="26" t="s">
        <v>299</v>
      </c>
      <c r="D314" t="s">
        <v>57</v>
      </c>
      <c r="E314" s="27" t="s">
        <v>300</v>
      </c>
      <c r="F314" s="28" t="s">
        <v>130</v>
      </c>
      <c r="G314" s="29">
        <v>0.54000000000000004</v>
      </c>
      <c r="H314" s="28">
        <v>0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82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64</v>
      </c>
      <c r="E315" s="27" t="s">
        <v>65</v>
      </c>
    </row>
    <row r="316" ht="26">
      <c r="A316" s="1" t="s">
        <v>66</v>
      </c>
      <c r="E316" s="33" t="s">
        <v>301</v>
      </c>
    </row>
    <row r="317">
      <c r="A317" s="1" t="s">
        <v>68</v>
      </c>
      <c r="E317" s="27" t="s">
        <v>92</v>
      </c>
    </row>
    <row r="318">
      <c r="A318" s="1" t="s">
        <v>59</v>
      </c>
      <c r="B318" s="1">
        <v>81</v>
      </c>
      <c r="C318" s="26" t="s">
        <v>302</v>
      </c>
      <c r="D318" t="s">
        <v>57</v>
      </c>
      <c r="E318" s="27" t="s">
        <v>303</v>
      </c>
      <c r="F318" s="28" t="s">
        <v>130</v>
      </c>
      <c r="G318" s="29">
        <v>1.2</v>
      </c>
      <c r="H318" s="28">
        <v>0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82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64</v>
      </c>
      <c r="E319" s="27" t="s">
        <v>65</v>
      </c>
    </row>
    <row r="320" ht="26">
      <c r="A320" s="1" t="s">
        <v>66</v>
      </c>
      <c r="E320" s="33" t="s">
        <v>304</v>
      </c>
    </row>
    <row r="321">
      <c r="A321" s="1" t="s">
        <v>68</v>
      </c>
      <c r="E321" s="27" t="s">
        <v>92</v>
      </c>
    </row>
    <row r="322">
      <c r="A322" s="1" t="s">
        <v>59</v>
      </c>
      <c r="B322" s="1">
        <v>82</v>
      </c>
      <c r="C322" s="26" t="s">
        <v>305</v>
      </c>
      <c r="D322" t="s">
        <v>57</v>
      </c>
      <c r="E322" s="27" t="s">
        <v>306</v>
      </c>
      <c r="F322" s="28" t="s">
        <v>72</v>
      </c>
      <c r="G322" s="29">
        <v>4</v>
      </c>
      <c r="H322" s="28">
        <v>0</v>
      </c>
      <c r="I322" s="30">
        <f>ROUND(G322*H322,P4)</f>
        <v>0</v>
      </c>
      <c r="L322" s="31">
        <v>0</v>
      </c>
      <c r="M322" s="24">
        <f>ROUND(G322*L322,P4)</f>
        <v>0</v>
      </c>
      <c r="N322" s="25" t="s">
        <v>82</v>
      </c>
      <c r="O322" s="32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64</v>
      </c>
      <c r="E323" s="27" t="s">
        <v>65</v>
      </c>
    </row>
    <row r="324" ht="26">
      <c r="A324" s="1" t="s">
        <v>66</v>
      </c>
      <c r="E324" s="33" t="s">
        <v>307</v>
      </c>
    </row>
    <row r="325">
      <c r="A325" s="1" t="s">
        <v>68</v>
      </c>
      <c r="E325" s="27" t="s">
        <v>92</v>
      </c>
    </row>
    <row r="326">
      <c r="A326" s="1" t="s">
        <v>59</v>
      </c>
      <c r="B326" s="1">
        <v>83</v>
      </c>
      <c r="C326" s="26" t="s">
        <v>308</v>
      </c>
      <c r="D326" t="s">
        <v>57</v>
      </c>
      <c r="E326" s="27" t="s">
        <v>309</v>
      </c>
      <c r="F326" s="28" t="s">
        <v>310</v>
      </c>
      <c r="G326" s="29">
        <v>123.2</v>
      </c>
      <c r="H326" s="28">
        <v>0</v>
      </c>
      <c r="I326" s="30">
        <f>ROUND(G326*H326,P4)</f>
        <v>0</v>
      </c>
      <c r="L326" s="31">
        <v>0</v>
      </c>
      <c r="M326" s="24">
        <f>ROUND(G326*L326,P4)</f>
        <v>0</v>
      </c>
      <c r="N326" s="25" t="s">
        <v>82</v>
      </c>
      <c r="O326" s="32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64</v>
      </c>
      <c r="E327" s="27" t="s">
        <v>65</v>
      </c>
    </row>
    <row r="328" ht="26">
      <c r="A328" s="1" t="s">
        <v>66</v>
      </c>
      <c r="E328" s="33" t="s">
        <v>311</v>
      </c>
    </row>
    <row r="329">
      <c r="A329" s="1" t="s">
        <v>68</v>
      </c>
      <c r="E329" s="27" t="s">
        <v>92</v>
      </c>
    </row>
    <row r="330" ht="13">
      <c r="A330" s="1" t="s">
        <v>56</v>
      </c>
      <c r="C330" s="22" t="s">
        <v>37</v>
      </c>
      <c r="E330" s="23" t="s">
        <v>312</v>
      </c>
      <c r="L330" s="24">
        <f>SUMIFS(L331:L370,A331:A370,"P")</f>
        <v>0</v>
      </c>
      <c r="M330" s="24">
        <f>SUMIFS(M331:M370,A331:A370,"P")</f>
        <v>0</v>
      </c>
      <c r="N330" s="25"/>
    </row>
    <row r="331">
      <c r="A331" s="1" t="s">
        <v>59</v>
      </c>
      <c r="B331" s="1">
        <v>84</v>
      </c>
      <c r="C331" s="26" t="s">
        <v>313</v>
      </c>
      <c r="D331" t="s">
        <v>57</v>
      </c>
      <c r="E331" s="27" t="s">
        <v>314</v>
      </c>
      <c r="F331" s="28" t="s">
        <v>315</v>
      </c>
      <c r="G331" s="29">
        <v>48</v>
      </c>
      <c r="H331" s="28">
        <v>0</v>
      </c>
      <c r="I331" s="30">
        <f>ROUND(G331*H331,P4)</f>
        <v>0</v>
      </c>
      <c r="L331" s="31">
        <v>0</v>
      </c>
      <c r="M331" s="24">
        <f>ROUND(G331*L331,P4)</f>
        <v>0</v>
      </c>
      <c r="N331" s="25" t="s">
        <v>63</v>
      </c>
      <c r="O331" s="32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64</v>
      </c>
      <c r="E332" s="27" t="s">
        <v>65</v>
      </c>
    </row>
    <row r="333" ht="26">
      <c r="A333" s="1" t="s">
        <v>66</v>
      </c>
      <c r="E333" s="33" t="s">
        <v>316</v>
      </c>
    </row>
    <row r="334">
      <c r="A334" s="1" t="s">
        <v>68</v>
      </c>
      <c r="E334" s="27" t="s">
        <v>317</v>
      </c>
    </row>
    <row r="335">
      <c r="A335" s="1" t="s">
        <v>59</v>
      </c>
      <c r="B335" s="1">
        <v>85</v>
      </c>
      <c r="C335" s="26" t="s">
        <v>318</v>
      </c>
      <c r="D335" t="s">
        <v>57</v>
      </c>
      <c r="E335" s="27" t="s">
        <v>319</v>
      </c>
      <c r="F335" s="28" t="s">
        <v>72</v>
      </c>
      <c r="G335" s="29">
        <v>2</v>
      </c>
      <c r="H335" s="28">
        <v>0</v>
      </c>
      <c r="I335" s="30">
        <f>ROUND(G335*H335,P4)</f>
        <v>0</v>
      </c>
      <c r="L335" s="31">
        <v>0</v>
      </c>
      <c r="M335" s="24">
        <f>ROUND(G335*L335,P4)</f>
        <v>0</v>
      </c>
      <c r="N335" s="25" t="s">
        <v>82</v>
      </c>
      <c r="O335" s="32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64</v>
      </c>
      <c r="E336" s="27" t="s">
        <v>65</v>
      </c>
    </row>
    <row r="337" ht="26">
      <c r="A337" s="1" t="s">
        <v>66</v>
      </c>
      <c r="E337" s="33" t="s">
        <v>119</v>
      </c>
    </row>
    <row r="338" ht="62.5">
      <c r="A338" s="1" t="s">
        <v>68</v>
      </c>
      <c r="E338" s="27" t="s">
        <v>320</v>
      </c>
    </row>
    <row r="339" ht="25">
      <c r="A339" s="1" t="s">
        <v>59</v>
      </c>
      <c r="B339" s="1">
        <v>86</v>
      </c>
      <c r="C339" s="26" t="s">
        <v>321</v>
      </c>
      <c r="D339" t="s">
        <v>57</v>
      </c>
      <c r="E339" s="27" t="s">
        <v>322</v>
      </c>
      <c r="F339" s="28" t="s">
        <v>72</v>
      </c>
      <c r="G339" s="29">
        <v>1</v>
      </c>
      <c r="H339" s="28">
        <v>0</v>
      </c>
      <c r="I339" s="30">
        <f>ROUND(G339*H339,P4)</f>
        <v>0</v>
      </c>
      <c r="L339" s="31">
        <v>0</v>
      </c>
      <c r="M339" s="24">
        <f>ROUND(G339*L339,P4)</f>
        <v>0</v>
      </c>
      <c r="N339" s="25" t="s">
        <v>82</v>
      </c>
      <c r="O339" s="32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64</v>
      </c>
      <c r="E340" s="27" t="s">
        <v>65</v>
      </c>
    </row>
    <row r="341" ht="26">
      <c r="A341" s="1" t="s">
        <v>66</v>
      </c>
      <c r="E341" s="33" t="s">
        <v>73</v>
      </c>
    </row>
    <row r="342">
      <c r="A342" s="1" t="s">
        <v>68</v>
      </c>
      <c r="E342" s="27" t="s">
        <v>92</v>
      </c>
    </row>
    <row r="343">
      <c r="A343" s="1" t="s">
        <v>59</v>
      </c>
      <c r="B343" s="1">
        <v>87</v>
      </c>
      <c r="C343" s="26" t="s">
        <v>323</v>
      </c>
      <c r="D343" t="s">
        <v>57</v>
      </c>
      <c r="E343" s="27" t="s">
        <v>324</v>
      </c>
      <c r="F343" s="28" t="s">
        <v>77</v>
      </c>
      <c r="G343" s="29">
        <v>1</v>
      </c>
      <c r="H343" s="28">
        <v>0</v>
      </c>
      <c r="I343" s="30">
        <f>ROUND(G343*H343,P4)</f>
        <v>0</v>
      </c>
      <c r="L343" s="31">
        <v>0</v>
      </c>
      <c r="M343" s="24">
        <f>ROUND(G343*L343,P4)</f>
        <v>0</v>
      </c>
      <c r="N343" s="25" t="s">
        <v>63</v>
      </c>
      <c r="O343" s="32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64</v>
      </c>
      <c r="E344" s="27" t="s">
        <v>65</v>
      </c>
    </row>
    <row r="345" ht="26">
      <c r="A345" s="1" t="s">
        <v>66</v>
      </c>
      <c r="E345" s="33" t="s">
        <v>73</v>
      </c>
    </row>
    <row r="346">
      <c r="A346" s="1" t="s">
        <v>68</v>
      </c>
      <c r="E346" s="27" t="s">
        <v>324</v>
      </c>
    </row>
    <row r="347">
      <c r="A347" s="1" t="s">
        <v>59</v>
      </c>
      <c r="B347" s="1">
        <v>88</v>
      </c>
      <c r="C347" s="26" t="s">
        <v>325</v>
      </c>
      <c r="D347" t="s">
        <v>57</v>
      </c>
      <c r="E347" s="27" t="s">
        <v>326</v>
      </c>
      <c r="F347" s="28" t="s">
        <v>72</v>
      </c>
      <c r="G347" s="29">
        <v>1</v>
      </c>
      <c r="H347" s="28">
        <v>0</v>
      </c>
      <c r="I347" s="30">
        <f>ROUND(G347*H347,P4)</f>
        <v>0</v>
      </c>
      <c r="L347" s="31">
        <v>0</v>
      </c>
      <c r="M347" s="24">
        <f>ROUND(G347*L347,P4)</f>
        <v>0</v>
      </c>
      <c r="N347" s="25" t="s">
        <v>82</v>
      </c>
      <c r="O347" s="32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64</v>
      </c>
      <c r="E348" s="27" t="s">
        <v>65</v>
      </c>
    </row>
    <row r="349" ht="26">
      <c r="A349" s="1" t="s">
        <v>66</v>
      </c>
      <c r="E349" s="33" t="s">
        <v>73</v>
      </c>
    </row>
    <row r="350" ht="25">
      <c r="A350" s="1" t="s">
        <v>68</v>
      </c>
      <c r="E350" s="27" t="s">
        <v>327</v>
      </c>
    </row>
    <row r="351">
      <c r="A351" s="1" t="s">
        <v>59</v>
      </c>
      <c r="B351" s="1">
        <v>89</v>
      </c>
      <c r="C351" s="26" t="s">
        <v>328</v>
      </c>
      <c r="D351" t="s">
        <v>57</v>
      </c>
      <c r="E351" s="27" t="s">
        <v>329</v>
      </c>
      <c r="F351" s="28" t="s">
        <v>315</v>
      </c>
      <c r="G351" s="29">
        <v>32</v>
      </c>
      <c r="H351" s="28">
        <v>0</v>
      </c>
      <c r="I351" s="30">
        <f>ROUND(G351*H351,P4)</f>
        <v>0</v>
      </c>
      <c r="L351" s="31">
        <v>0</v>
      </c>
      <c r="M351" s="24">
        <f>ROUND(G351*L351,P4)</f>
        <v>0</v>
      </c>
      <c r="N351" s="25" t="s">
        <v>82</v>
      </c>
      <c r="O351" s="32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64</v>
      </c>
      <c r="E352" s="27" t="s">
        <v>65</v>
      </c>
    </row>
    <row r="353" ht="26">
      <c r="A353" s="1" t="s">
        <v>66</v>
      </c>
      <c r="E353" s="33" t="s">
        <v>330</v>
      </c>
    </row>
    <row r="354">
      <c r="A354" s="1" t="s">
        <v>68</v>
      </c>
      <c r="E354" s="27" t="s">
        <v>92</v>
      </c>
    </row>
    <row r="355">
      <c r="A355" s="1" t="s">
        <v>59</v>
      </c>
      <c r="B355" s="1">
        <v>90</v>
      </c>
      <c r="C355" s="26" t="s">
        <v>331</v>
      </c>
      <c r="D355" t="s">
        <v>57</v>
      </c>
      <c r="E355" s="27" t="s">
        <v>332</v>
      </c>
      <c r="F355" s="28" t="s">
        <v>315</v>
      </c>
      <c r="G355" s="29">
        <v>24</v>
      </c>
      <c r="H355" s="28">
        <v>0</v>
      </c>
      <c r="I355" s="30">
        <f>ROUND(G355*H355,P4)</f>
        <v>0</v>
      </c>
      <c r="L355" s="31">
        <v>0</v>
      </c>
      <c r="M355" s="24">
        <f>ROUND(G355*L355,P4)</f>
        <v>0</v>
      </c>
      <c r="N355" s="25" t="s">
        <v>82</v>
      </c>
      <c r="O355" s="32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64</v>
      </c>
      <c r="E356" s="27" t="s">
        <v>65</v>
      </c>
    </row>
    <row r="357" ht="26">
      <c r="A357" s="1" t="s">
        <v>66</v>
      </c>
      <c r="E357" s="33" t="s">
        <v>333</v>
      </c>
    </row>
    <row r="358">
      <c r="A358" s="1" t="s">
        <v>68</v>
      </c>
      <c r="E358" s="27" t="s">
        <v>92</v>
      </c>
    </row>
    <row r="359">
      <c r="A359" s="1" t="s">
        <v>59</v>
      </c>
      <c r="B359" s="1">
        <v>91</v>
      </c>
      <c r="C359" s="26" t="s">
        <v>334</v>
      </c>
      <c r="D359" t="s">
        <v>57</v>
      </c>
      <c r="E359" s="27" t="s">
        <v>335</v>
      </c>
      <c r="F359" s="28" t="s">
        <v>315</v>
      </c>
      <c r="G359" s="29">
        <v>12</v>
      </c>
      <c r="H359" s="28">
        <v>0</v>
      </c>
      <c r="I359" s="30">
        <f>ROUND(G359*H359,P4)</f>
        <v>0</v>
      </c>
      <c r="L359" s="31">
        <v>0</v>
      </c>
      <c r="M359" s="24">
        <f>ROUND(G359*L359,P4)</f>
        <v>0</v>
      </c>
      <c r="N359" s="25" t="s">
        <v>82</v>
      </c>
      <c r="O359" s="32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64</v>
      </c>
      <c r="E360" s="27" t="s">
        <v>65</v>
      </c>
    </row>
    <row r="361" ht="26">
      <c r="A361" s="1" t="s">
        <v>66</v>
      </c>
      <c r="E361" s="33" t="s">
        <v>336</v>
      </c>
    </row>
    <row r="362">
      <c r="A362" s="1" t="s">
        <v>68</v>
      </c>
      <c r="E362" s="27" t="s">
        <v>92</v>
      </c>
    </row>
    <row r="363">
      <c r="A363" s="1" t="s">
        <v>59</v>
      </c>
      <c r="B363" s="1">
        <v>92</v>
      </c>
      <c r="C363" s="26" t="s">
        <v>337</v>
      </c>
      <c r="D363" t="s">
        <v>57</v>
      </c>
      <c r="E363" s="27" t="s">
        <v>338</v>
      </c>
      <c r="F363" s="28" t="s">
        <v>72</v>
      </c>
      <c r="G363" s="29">
        <v>1</v>
      </c>
      <c r="H363" s="28">
        <v>0</v>
      </c>
      <c r="I363" s="30">
        <f>ROUND(G363*H363,P4)</f>
        <v>0</v>
      </c>
      <c r="L363" s="31">
        <v>0</v>
      </c>
      <c r="M363" s="24">
        <f>ROUND(G363*L363,P4)</f>
        <v>0</v>
      </c>
      <c r="N363" s="25" t="s">
        <v>82</v>
      </c>
      <c r="O363" s="32">
        <f>M363*AA363</f>
        <v>0</v>
      </c>
      <c r="P363" s="1">
        <v>3</v>
      </c>
      <c r="AA363" s="1">
        <f>IF(P363=1,$O$3,IF(P363=2,$O$4,$O$5))</f>
        <v>0</v>
      </c>
    </row>
    <row r="364">
      <c r="A364" s="1" t="s">
        <v>64</v>
      </c>
      <c r="E364" s="27" t="s">
        <v>65</v>
      </c>
    </row>
    <row r="365" ht="26">
      <c r="A365" s="1" t="s">
        <v>66</v>
      </c>
      <c r="E365" s="33" t="s">
        <v>73</v>
      </c>
    </row>
    <row r="366">
      <c r="A366" s="1" t="s">
        <v>68</v>
      </c>
      <c r="E366" s="27" t="s">
        <v>92</v>
      </c>
    </row>
    <row r="367">
      <c r="A367" s="1" t="s">
        <v>59</v>
      </c>
      <c r="B367" s="1">
        <v>93</v>
      </c>
      <c r="C367" s="26" t="s">
        <v>339</v>
      </c>
      <c r="D367" t="s">
        <v>57</v>
      </c>
      <c r="E367" s="27" t="s">
        <v>340</v>
      </c>
      <c r="F367" s="28" t="s">
        <v>77</v>
      </c>
      <c r="G367" s="29">
        <v>1</v>
      </c>
      <c r="H367" s="28">
        <v>0</v>
      </c>
      <c r="I367" s="30">
        <f>ROUND(G367*H367,P4)</f>
        <v>0</v>
      </c>
      <c r="L367" s="31">
        <v>0</v>
      </c>
      <c r="M367" s="24">
        <f>ROUND(G367*L367,P4)</f>
        <v>0</v>
      </c>
      <c r="N367" s="25" t="s">
        <v>63</v>
      </c>
      <c r="O367" s="32">
        <f>M367*AA367</f>
        <v>0</v>
      </c>
      <c r="P367" s="1">
        <v>3</v>
      </c>
      <c r="AA367" s="1">
        <f>IF(P367=1,$O$3,IF(P367=2,$O$4,$O$5))</f>
        <v>0</v>
      </c>
    </row>
    <row r="368">
      <c r="A368" s="1" t="s">
        <v>64</v>
      </c>
      <c r="E368" s="27" t="s">
        <v>65</v>
      </c>
    </row>
    <row r="369" ht="26">
      <c r="A369" s="1" t="s">
        <v>66</v>
      </c>
      <c r="E369" s="33" t="s">
        <v>73</v>
      </c>
    </row>
    <row r="370" ht="37.5">
      <c r="A370" s="1" t="s">
        <v>68</v>
      </c>
      <c r="E370" s="27" t="s">
        <v>341</v>
      </c>
    </row>
    <row r="371" ht="13">
      <c r="A371" s="1" t="s">
        <v>56</v>
      </c>
      <c r="C371" s="22" t="s">
        <v>342</v>
      </c>
      <c r="E371" s="23" t="s">
        <v>343</v>
      </c>
      <c r="L371" s="24">
        <f>SUMIFS(L372:L387,A372:A387,"P")</f>
        <v>0</v>
      </c>
      <c r="M371" s="24">
        <f>SUMIFS(M372:M387,A372:A387,"P")</f>
        <v>0</v>
      </c>
      <c r="N371" s="25"/>
    </row>
    <row r="372">
      <c r="A372" s="1" t="s">
        <v>59</v>
      </c>
      <c r="B372" s="1">
        <v>68</v>
      </c>
      <c r="C372" s="26" t="s">
        <v>344</v>
      </c>
      <c r="D372" t="s">
        <v>57</v>
      </c>
      <c r="E372" s="27" t="s">
        <v>345</v>
      </c>
      <c r="F372" s="28" t="s">
        <v>72</v>
      </c>
      <c r="G372" s="29">
        <v>4</v>
      </c>
      <c r="H372" s="28">
        <v>0</v>
      </c>
      <c r="I372" s="30">
        <f>ROUND(G372*H372,P4)</f>
        <v>0</v>
      </c>
      <c r="L372" s="31">
        <v>0</v>
      </c>
      <c r="M372" s="24">
        <f>ROUND(G372*L372,P4)</f>
        <v>0</v>
      </c>
      <c r="N372" s="25" t="s">
        <v>82</v>
      </c>
      <c r="O372" s="32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27" t="s">
        <v>65</v>
      </c>
    </row>
    <row r="374" ht="26">
      <c r="A374" s="1" t="s">
        <v>66</v>
      </c>
      <c r="E374" s="33" t="s">
        <v>346</v>
      </c>
    </row>
    <row r="375" ht="62.5">
      <c r="A375" s="1" t="s">
        <v>68</v>
      </c>
      <c r="E375" s="27" t="s">
        <v>347</v>
      </c>
    </row>
    <row r="376">
      <c r="A376" s="1" t="s">
        <v>59</v>
      </c>
      <c r="B376" s="1">
        <v>69</v>
      </c>
      <c r="C376" s="26" t="s">
        <v>348</v>
      </c>
      <c r="D376" t="s">
        <v>57</v>
      </c>
      <c r="E376" s="27" t="s">
        <v>349</v>
      </c>
      <c r="F376" s="28" t="s">
        <v>72</v>
      </c>
      <c r="G376" s="29">
        <v>4</v>
      </c>
      <c r="H376" s="28">
        <v>0</v>
      </c>
      <c r="I376" s="30">
        <f>ROUND(G376*H376,P4)</f>
        <v>0</v>
      </c>
      <c r="L376" s="31">
        <v>0</v>
      </c>
      <c r="M376" s="24">
        <f>ROUND(G376*L376,P4)</f>
        <v>0</v>
      </c>
      <c r="N376" s="25" t="s">
        <v>82</v>
      </c>
      <c r="O376" s="32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27" t="s">
        <v>65</v>
      </c>
    </row>
    <row r="378" ht="26">
      <c r="A378" s="1" t="s">
        <v>66</v>
      </c>
      <c r="E378" s="33" t="s">
        <v>346</v>
      </c>
    </row>
    <row r="379">
      <c r="A379" s="1" t="s">
        <v>68</v>
      </c>
      <c r="E379" s="27" t="s">
        <v>92</v>
      </c>
    </row>
    <row r="380">
      <c r="A380" s="1" t="s">
        <v>59</v>
      </c>
      <c r="B380" s="1">
        <v>70</v>
      </c>
      <c r="C380" s="26" t="s">
        <v>350</v>
      </c>
      <c r="D380" t="s">
        <v>57</v>
      </c>
      <c r="E380" s="27" t="s">
        <v>351</v>
      </c>
      <c r="F380" s="28" t="s">
        <v>72</v>
      </c>
      <c r="G380" s="29">
        <v>1</v>
      </c>
      <c r="H380" s="28">
        <v>0</v>
      </c>
      <c r="I380" s="30">
        <f>ROUND(G380*H380,P4)</f>
        <v>0</v>
      </c>
      <c r="L380" s="31">
        <v>0</v>
      </c>
      <c r="M380" s="24">
        <f>ROUND(G380*L380,P4)</f>
        <v>0</v>
      </c>
      <c r="N380" s="25" t="s">
        <v>63</v>
      </c>
      <c r="O380" s="32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27" t="s">
        <v>65</v>
      </c>
    </row>
    <row r="382" ht="26">
      <c r="A382" s="1" t="s">
        <v>66</v>
      </c>
      <c r="E382" s="33" t="s">
        <v>73</v>
      </c>
    </row>
    <row r="383" ht="62.5">
      <c r="A383" s="1" t="s">
        <v>68</v>
      </c>
      <c r="E383" s="27" t="s">
        <v>352</v>
      </c>
    </row>
    <row r="384">
      <c r="A384" s="1" t="s">
        <v>59</v>
      </c>
      <c r="B384" s="1">
        <v>71</v>
      </c>
      <c r="C384" s="26" t="s">
        <v>353</v>
      </c>
      <c r="D384" t="s">
        <v>57</v>
      </c>
      <c r="E384" s="27" t="s">
        <v>354</v>
      </c>
      <c r="F384" s="28" t="s">
        <v>72</v>
      </c>
      <c r="G384" s="29">
        <v>1</v>
      </c>
      <c r="H384" s="28">
        <v>0</v>
      </c>
      <c r="I384" s="30">
        <f>ROUND(G384*H384,P4)</f>
        <v>0</v>
      </c>
      <c r="L384" s="31">
        <v>0</v>
      </c>
      <c r="M384" s="24">
        <f>ROUND(G384*L384,P4)</f>
        <v>0</v>
      </c>
      <c r="N384" s="25" t="s">
        <v>63</v>
      </c>
      <c r="O384" s="32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27" t="s">
        <v>65</v>
      </c>
    </row>
    <row r="386" ht="26">
      <c r="A386" s="1" t="s">
        <v>66</v>
      </c>
      <c r="E386" s="33" t="s">
        <v>73</v>
      </c>
    </row>
    <row r="387" ht="62.5">
      <c r="A387" s="1" t="s">
        <v>68</v>
      </c>
      <c r="E387" s="27" t="s">
        <v>355</v>
      </c>
    </row>
  </sheetData>
  <sheetProtection sheet="1" objects="1" scenarios="1" spinCount="100000" saltValue="68MQhyJsVOQOFdcrReh9rJwwKEzEYyah6qQo17AgQIZPLp68YMEkEchRdxUny9OIefoRjcvhQETDCneRH/PYIQ==" hashValue="Ovu2L73RwxQgBI3pPunYkYHPT78/3ErA6gBLaxFr1hqIhC5xizb1p7o4q3ZbChe+3LnBnjdR+2ey22ZPAf2UjA==" algorithmName="SHA-512" password="9CDC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37</v>
      </c>
      <c r="B4" s="17" t="s">
        <v>38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COUNTIFS(L8:L116,"=0",A8:A116,"P")+COUNTIFS(L8:L116,"",A8:A116,"P")+SUM(Q8:Q116)</f>
        <v>0</v>
      </c>
    </row>
    <row r="8" ht="13">
      <c r="A8" s="1" t="s">
        <v>54</v>
      </c>
      <c r="C8" s="22" t="s">
        <v>356</v>
      </c>
      <c r="E8" s="23" t="s">
        <v>17</v>
      </c>
      <c r="L8" s="24">
        <f>L9+L18+L103</f>
        <v>0</v>
      </c>
      <c r="M8" s="24">
        <f>M9+M18+M103</f>
        <v>0</v>
      </c>
      <c r="N8" s="25"/>
    </row>
    <row r="9" ht="13">
      <c r="A9" s="1" t="s">
        <v>56</v>
      </c>
      <c r="C9" s="22" t="s">
        <v>57</v>
      </c>
      <c r="E9" s="23" t="s">
        <v>58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59</v>
      </c>
      <c r="B10" s="1">
        <v>1</v>
      </c>
      <c r="C10" s="26" t="s">
        <v>79</v>
      </c>
      <c r="D10" t="s">
        <v>57</v>
      </c>
      <c r="E10" s="27" t="s">
        <v>80</v>
      </c>
      <c r="F10" s="28" t="s">
        <v>81</v>
      </c>
      <c r="G10" s="29">
        <v>0.80000000000000004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82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27" t="s">
        <v>65</v>
      </c>
    </row>
    <row r="12" ht="26">
      <c r="A12" s="1" t="s">
        <v>66</v>
      </c>
      <c r="E12" s="33" t="s">
        <v>357</v>
      </c>
    </row>
    <row r="13" ht="212.5">
      <c r="A13" s="1" t="s">
        <v>68</v>
      </c>
      <c r="E13" s="27" t="s">
        <v>84</v>
      </c>
    </row>
    <row r="14" ht="25">
      <c r="A14" s="1" t="s">
        <v>59</v>
      </c>
      <c r="B14" s="1">
        <v>2</v>
      </c>
      <c r="C14" s="26" t="s">
        <v>120</v>
      </c>
      <c r="D14" t="s">
        <v>121</v>
      </c>
      <c r="E14" s="27" t="s">
        <v>122</v>
      </c>
      <c r="F14" s="28" t="s">
        <v>123</v>
      </c>
      <c r="G14" s="29">
        <v>1.6000000000000001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63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27" t="s">
        <v>65</v>
      </c>
    </row>
    <row r="16" ht="26">
      <c r="A16" s="1" t="s">
        <v>66</v>
      </c>
      <c r="E16" s="33" t="s">
        <v>358</v>
      </c>
    </row>
    <row r="17" ht="162.5">
      <c r="A17" s="1" t="s">
        <v>68</v>
      </c>
      <c r="E17" s="27" t="s">
        <v>125</v>
      </c>
    </row>
    <row r="18" ht="13">
      <c r="A18" s="1" t="s">
        <v>56</v>
      </c>
      <c r="C18" s="22" t="s">
        <v>126</v>
      </c>
      <c r="E18" s="23" t="s">
        <v>127</v>
      </c>
      <c r="L18" s="24">
        <f>SUMIFS(L19:L102,A19:A102,"P")</f>
        <v>0</v>
      </c>
      <c r="M18" s="24">
        <f>SUMIFS(M19:M102,A19:A102,"P")</f>
        <v>0</v>
      </c>
      <c r="N18" s="25"/>
    </row>
    <row r="19">
      <c r="A19" s="1" t="s">
        <v>59</v>
      </c>
      <c r="B19" s="1">
        <v>3</v>
      </c>
      <c r="C19" s="26" t="s">
        <v>359</v>
      </c>
      <c r="D19" t="s">
        <v>57</v>
      </c>
      <c r="E19" s="27" t="s">
        <v>360</v>
      </c>
      <c r="F19" s="28" t="s">
        <v>361</v>
      </c>
      <c r="G19" s="29">
        <v>10.08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82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64</v>
      </c>
      <c r="E20" s="27" t="s">
        <v>65</v>
      </c>
    </row>
    <row r="21" ht="26">
      <c r="A21" s="1" t="s">
        <v>66</v>
      </c>
      <c r="E21" s="33" t="s">
        <v>362</v>
      </c>
    </row>
    <row r="22">
      <c r="A22" s="1" t="s">
        <v>68</v>
      </c>
      <c r="E22" s="27" t="s">
        <v>92</v>
      </c>
    </row>
    <row r="23">
      <c r="A23" s="1" t="s">
        <v>59</v>
      </c>
      <c r="B23" s="1">
        <v>4</v>
      </c>
      <c r="C23" s="26" t="s">
        <v>363</v>
      </c>
      <c r="D23" t="s">
        <v>57</v>
      </c>
      <c r="E23" s="27" t="s">
        <v>364</v>
      </c>
      <c r="F23" s="28" t="s">
        <v>90</v>
      </c>
      <c r="G23" s="29">
        <v>1008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82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64</v>
      </c>
      <c r="E24" s="27" t="s">
        <v>65</v>
      </c>
    </row>
    <row r="25" ht="26">
      <c r="A25" s="1" t="s">
        <v>66</v>
      </c>
      <c r="E25" s="33" t="s">
        <v>365</v>
      </c>
    </row>
    <row r="26" ht="50">
      <c r="A26" s="1" t="s">
        <v>68</v>
      </c>
      <c r="E26" s="27" t="s">
        <v>366</v>
      </c>
    </row>
    <row r="27">
      <c r="A27" s="1" t="s">
        <v>59</v>
      </c>
      <c r="B27" s="1">
        <v>5</v>
      </c>
      <c r="C27" s="26" t="s">
        <v>367</v>
      </c>
      <c r="D27" t="s">
        <v>57</v>
      </c>
      <c r="E27" s="27" t="s">
        <v>368</v>
      </c>
      <c r="F27" s="28" t="s">
        <v>72</v>
      </c>
      <c r="G27" s="29">
        <v>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82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27" t="s">
        <v>65</v>
      </c>
    </row>
    <row r="29" ht="26">
      <c r="A29" s="1" t="s">
        <v>66</v>
      </c>
      <c r="E29" s="33" t="s">
        <v>369</v>
      </c>
    </row>
    <row r="30">
      <c r="A30" s="1" t="s">
        <v>68</v>
      </c>
      <c r="E30" s="27" t="s">
        <v>92</v>
      </c>
    </row>
    <row r="31">
      <c r="A31" s="1" t="s">
        <v>59</v>
      </c>
      <c r="B31" s="1">
        <v>6</v>
      </c>
      <c r="C31" s="26" t="s">
        <v>159</v>
      </c>
      <c r="D31" t="s">
        <v>57</v>
      </c>
      <c r="E31" s="27" t="s">
        <v>160</v>
      </c>
      <c r="F31" s="28" t="s">
        <v>161</v>
      </c>
      <c r="G31" s="29">
        <v>80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63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27" t="s">
        <v>65</v>
      </c>
    </row>
    <row r="33" ht="26">
      <c r="A33" s="1" t="s">
        <v>66</v>
      </c>
      <c r="E33" s="33" t="s">
        <v>370</v>
      </c>
    </row>
    <row r="34" ht="37.5">
      <c r="A34" s="1" t="s">
        <v>68</v>
      </c>
      <c r="E34" s="27" t="s">
        <v>163</v>
      </c>
    </row>
    <row r="35">
      <c r="A35" s="1" t="s">
        <v>59</v>
      </c>
      <c r="B35" s="1">
        <v>7</v>
      </c>
      <c r="C35" s="26" t="s">
        <v>164</v>
      </c>
      <c r="D35" t="s">
        <v>57</v>
      </c>
      <c r="E35" s="27" t="s">
        <v>165</v>
      </c>
      <c r="F35" s="28" t="s">
        <v>161</v>
      </c>
      <c r="G35" s="29">
        <v>2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63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64</v>
      </c>
      <c r="E36" s="27" t="s">
        <v>65</v>
      </c>
    </row>
    <row r="37" ht="26">
      <c r="A37" s="1" t="s">
        <v>66</v>
      </c>
      <c r="E37" s="33" t="s">
        <v>119</v>
      </c>
    </row>
    <row r="38" ht="37.5">
      <c r="A38" s="1" t="s">
        <v>68</v>
      </c>
      <c r="E38" s="27" t="s">
        <v>167</v>
      </c>
    </row>
    <row r="39">
      <c r="A39" s="1" t="s">
        <v>59</v>
      </c>
      <c r="B39" s="1">
        <v>8</v>
      </c>
      <c r="C39" s="26" t="s">
        <v>176</v>
      </c>
      <c r="D39" t="s">
        <v>57</v>
      </c>
      <c r="E39" s="27" t="s">
        <v>177</v>
      </c>
      <c r="F39" s="28" t="s">
        <v>72</v>
      </c>
      <c r="G39" s="29">
        <v>20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82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27" t="s">
        <v>65</v>
      </c>
    </row>
    <row r="41" ht="26">
      <c r="A41" s="1" t="s">
        <v>66</v>
      </c>
      <c r="E41" s="33" t="s">
        <v>371</v>
      </c>
    </row>
    <row r="42">
      <c r="A42" s="1" t="s">
        <v>68</v>
      </c>
      <c r="E42" s="27" t="s">
        <v>92</v>
      </c>
    </row>
    <row r="43">
      <c r="A43" s="1" t="s">
        <v>59</v>
      </c>
      <c r="B43" s="1">
        <v>9</v>
      </c>
      <c r="C43" s="26" t="s">
        <v>179</v>
      </c>
      <c r="D43" t="s">
        <v>57</v>
      </c>
      <c r="E43" s="27" t="s">
        <v>180</v>
      </c>
      <c r="F43" s="28" t="s">
        <v>72</v>
      </c>
      <c r="G43" s="29">
        <v>4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82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64</v>
      </c>
      <c r="E44" s="27" t="s">
        <v>65</v>
      </c>
    </row>
    <row r="45" ht="26">
      <c r="A45" s="1" t="s">
        <v>66</v>
      </c>
      <c r="E45" s="33" t="s">
        <v>307</v>
      </c>
    </row>
    <row r="46">
      <c r="A46" s="1" t="s">
        <v>68</v>
      </c>
      <c r="E46" s="27" t="s">
        <v>92</v>
      </c>
    </row>
    <row r="47">
      <c r="A47" s="1" t="s">
        <v>59</v>
      </c>
      <c r="B47" s="1">
        <v>10</v>
      </c>
      <c r="C47" s="26" t="s">
        <v>372</v>
      </c>
      <c r="D47" t="s">
        <v>57</v>
      </c>
      <c r="E47" s="27" t="s">
        <v>373</v>
      </c>
      <c r="F47" s="28" t="s">
        <v>90</v>
      </c>
      <c r="G47" s="29">
        <v>3000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82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27" t="s">
        <v>65</v>
      </c>
    </row>
    <row r="49" ht="26">
      <c r="A49" s="1" t="s">
        <v>66</v>
      </c>
      <c r="E49" s="33" t="s">
        <v>374</v>
      </c>
    </row>
    <row r="50" ht="75">
      <c r="A50" s="1" t="s">
        <v>68</v>
      </c>
      <c r="E50" s="27" t="s">
        <v>375</v>
      </c>
    </row>
    <row r="51">
      <c r="A51" s="1" t="s">
        <v>59</v>
      </c>
      <c r="B51" s="1">
        <v>11</v>
      </c>
      <c r="C51" s="26" t="s">
        <v>376</v>
      </c>
      <c r="D51" t="s">
        <v>57</v>
      </c>
      <c r="E51" s="27" t="s">
        <v>377</v>
      </c>
      <c r="F51" s="28" t="s">
        <v>90</v>
      </c>
      <c r="G51" s="29">
        <v>3000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82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27" t="s">
        <v>65</v>
      </c>
    </row>
    <row r="53" ht="26">
      <c r="A53" s="1" t="s">
        <v>66</v>
      </c>
      <c r="E53" s="33" t="s">
        <v>374</v>
      </c>
    </row>
    <row r="54">
      <c r="A54" s="1" t="s">
        <v>68</v>
      </c>
      <c r="E54" s="27" t="s">
        <v>92</v>
      </c>
    </row>
    <row r="55">
      <c r="A55" s="1" t="s">
        <v>59</v>
      </c>
      <c r="B55" s="1">
        <v>12</v>
      </c>
      <c r="C55" s="26" t="s">
        <v>378</v>
      </c>
      <c r="D55" t="s">
        <v>57</v>
      </c>
      <c r="E55" s="27" t="s">
        <v>379</v>
      </c>
      <c r="F55" s="28" t="s">
        <v>72</v>
      </c>
      <c r="G55" s="29">
        <v>6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82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27" t="s">
        <v>65</v>
      </c>
    </row>
    <row r="57" ht="26">
      <c r="A57" s="1" t="s">
        <v>66</v>
      </c>
      <c r="E57" s="33" t="s">
        <v>380</v>
      </c>
    </row>
    <row r="58" ht="87.5">
      <c r="A58" s="1" t="s">
        <v>68</v>
      </c>
      <c r="E58" s="27" t="s">
        <v>381</v>
      </c>
    </row>
    <row r="59">
      <c r="A59" s="1" t="s">
        <v>59</v>
      </c>
      <c r="B59" s="1">
        <v>13</v>
      </c>
      <c r="C59" s="26" t="s">
        <v>382</v>
      </c>
      <c r="D59" t="s">
        <v>57</v>
      </c>
      <c r="E59" s="27" t="s">
        <v>383</v>
      </c>
      <c r="F59" s="28" t="s">
        <v>72</v>
      </c>
      <c r="G59" s="29">
        <v>6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82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27" t="s">
        <v>65</v>
      </c>
    </row>
    <row r="61" ht="26">
      <c r="A61" s="1" t="s">
        <v>66</v>
      </c>
      <c r="E61" s="33" t="s">
        <v>380</v>
      </c>
    </row>
    <row r="62">
      <c r="A62" s="1" t="s">
        <v>68</v>
      </c>
      <c r="E62" s="27" t="s">
        <v>92</v>
      </c>
    </row>
    <row r="63">
      <c r="A63" s="1" t="s">
        <v>59</v>
      </c>
      <c r="B63" s="1">
        <v>14</v>
      </c>
      <c r="C63" s="26" t="s">
        <v>384</v>
      </c>
      <c r="D63" t="s">
        <v>57</v>
      </c>
      <c r="E63" s="27" t="s">
        <v>385</v>
      </c>
      <c r="F63" s="28" t="s">
        <v>72</v>
      </c>
      <c r="G63" s="29">
        <v>12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82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27" t="s">
        <v>65</v>
      </c>
    </row>
    <row r="65" ht="26">
      <c r="A65" s="1" t="s">
        <v>66</v>
      </c>
      <c r="E65" s="33" t="s">
        <v>386</v>
      </c>
    </row>
    <row r="66" ht="87.5">
      <c r="A66" s="1" t="s">
        <v>68</v>
      </c>
      <c r="E66" s="27" t="s">
        <v>381</v>
      </c>
    </row>
    <row r="67">
      <c r="A67" s="1" t="s">
        <v>59</v>
      </c>
      <c r="B67" s="1">
        <v>15</v>
      </c>
      <c r="C67" s="26" t="s">
        <v>387</v>
      </c>
      <c r="D67" t="s">
        <v>57</v>
      </c>
      <c r="E67" s="27" t="s">
        <v>388</v>
      </c>
      <c r="F67" s="28" t="s">
        <v>72</v>
      </c>
      <c r="G67" s="29">
        <v>12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82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27" t="s">
        <v>65</v>
      </c>
    </row>
    <row r="69" ht="26">
      <c r="A69" s="1" t="s">
        <v>66</v>
      </c>
      <c r="E69" s="33" t="s">
        <v>386</v>
      </c>
    </row>
    <row r="70">
      <c r="A70" s="1" t="s">
        <v>68</v>
      </c>
      <c r="E70" s="27" t="s">
        <v>92</v>
      </c>
    </row>
    <row r="71">
      <c r="A71" s="1" t="s">
        <v>59</v>
      </c>
      <c r="B71" s="1">
        <v>16</v>
      </c>
      <c r="C71" s="26" t="s">
        <v>389</v>
      </c>
      <c r="D71" t="s">
        <v>57</v>
      </c>
      <c r="E71" s="27" t="s">
        <v>390</v>
      </c>
      <c r="F71" s="28" t="s">
        <v>391</v>
      </c>
      <c r="G71" s="29">
        <v>6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82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27" t="s">
        <v>65</v>
      </c>
    </row>
    <row r="73" ht="26">
      <c r="A73" s="1" t="s">
        <v>66</v>
      </c>
      <c r="E73" s="33" t="s">
        <v>116</v>
      </c>
    </row>
    <row r="74" ht="75">
      <c r="A74" s="1" t="s">
        <v>68</v>
      </c>
      <c r="E74" s="27" t="s">
        <v>392</v>
      </c>
    </row>
    <row r="75">
      <c r="A75" s="1" t="s">
        <v>59</v>
      </c>
      <c r="B75" s="1">
        <v>17</v>
      </c>
      <c r="C75" s="26" t="s">
        <v>393</v>
      </c>
      <c r="D75" t="s">
        <v>57</v>
      </c>
      <c r="E75" s="27" t="s">
        <v>394</v>
      </c>
      <c r="F75" s="28" t="s">
        <v>90</v>
      </c>
      <c r="G75" s="29">
        <v>3000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82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27" t="s">
        <v>65</v>
      </c>
    </row>
    <row r="77" ht="26">
      <c r="A77" s="1" t="s">
        <v>66</v>
      </c>
      <c r="E77" s="33" t="s">
        <v>395</v>
      </c>
    </row>
    <row r="78" ht="75">
      <c r="A78" s="1" t="s">
        <v>68</v>
      </c>
      <c r="E78" s="27" t="s">
        <v>396</v>
      </c>
    </row>
    <row r="79">
      <c r="A79" s="1" t="s">
        <v>59</v>
      </c>
      <c r="B79" s="1">
        <v>18</v>
      </c>
      <c r="C79" s="26" t="s">
        <v>397</v>
      </c>
      <c r="D79" t="s">
        <v>57</v>
      </c>
      <c r="E79" s="27" t="s">
        <v>398</v>
      </c>
      <c r="F79" s="28" t="s">
        <v>72</v>
      </c>
      <c r="G79" s="29">
        <v>4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82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64</v>
      </c>
      <c r="E80" s="27" t="s">
        <v>65</v>
      </c>
    </row>
    <row r="81" ht="26">
      <c r="A81" s="1" t="s">
        <v>66</v>
      </c>
      <c r="E81" s="33" t="s">
        <v>369</v>
      </c>
    </row>
    <row r="82">
      <c r="A82" s="1" t="s">
        <v>68</v>
      </c>
      <c r="E82" s="27" t="s">
        <v>92</v>
      </c>
    </row>
    <row r="83">
      <c r="A83" s="1" t="s">
        <v>59</v>
      </c>
      <c r="B83" s="1">
        <v>19</v>
      </c>
      <c r="C83" s="26" t="s">
        <v>399</v>
      </c>
      <c r="D83" t="s">
        <v>57</v>
      </c>
      <c r="E83" s="27" t="s">
        <v>400</v>
      </c>
      <c r="F83" s="28" t="s">
        <v>72</v>
      </c>
      <c r="G83" s="29">
        <v>4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82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64</v>
      </c>
      <c r="E84" s="27" t="s">
        <v>65</v>
      </c>
    </row>
    <row r="85" ht="26">
      <c r="A85" s="1" t="s">
        <v>66</v>
      </c>
      <c r="E85" s="33" t="s">
        <v>369</v>
      </c>
    </row>
    <row r="86">
      <c r="A86" s="1" t="s">
        <v>68</v>
      </c>
      <c r="E86" s="27" t="s">
        <v>92</v>
      </c>
    </row>
    <row r="87">
      <c r="A87" s="1" t="s">
        <v>59</v>
      </c>
      <c r="B87" s="1">
        <v>20</v>
      </c>
      <c r="C87" s="26" t="s">
        <v>401</v>
      </c>
      <c r="D87" t="s">
        <v>57</v>
      </c>
      <c r="E87" s="27" t="s">
        <v>402</v>
      </c>
      <c r="F87" s="28" t="s">
        <v>72</v>
      </c>
      <c r="G87" s="29">
        <v>8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82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64</v>
      </c>
      <c r="E88" s="27" t="s">
        <v>65</v>
      </c>
    </row>
    <row r="89" ht="26">
      <c r="A89" s="1" t="s">
        <v>66</v>
      </c>
      <c r="E89" s="33" t="s">
        <v>403</v>
      </c>
    </row>
    <row r="90">
      <c r="A90" s="1" t="s">
        <v>68</v>
      </c>
      <c r="E90" s="27" t="s">
        <v>92</v>
      </c>
    </row>
    <row r="91">
      <c r="A91" s="1" t="s">
        <v>59</v>
      </c>
      <c r="B91" s="1">
        <v>21</v>
      </c>
      <c r="C91" s="26" t="s">
        <v>404</v>
      </c>
      <c r="D91" t="s">
        <v>57</v>
      </c>
      <c r="E91" s="27" t="s">
        <v>405</v>
      </c>
      <c r="F91" s="28" t="s">
        <v>72</v>
      </c>
      <c r="G91" s="29">
        <v>8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82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27" t="s">
        <v>65</v>
      </c>
    </row>
    <row r="93" ht="26">
      <c r="A93" s="1" t="s">
        <v>66</v>
      </c>
      <c r="E93" s="33" t="s">
        <v>403</v>
      </c>
    </row>
    <row r="94">
      <c r="A94" s="1" t="s">
        <v>68</v>
      </c>
      <c r="E94" s="27" t="s">
        <v>92</v>
      </c>
    </row>
    <row r="95">
      <c r="A95" s="1" t="s">
        <v>59</v>
      </c>
      <c r="B95" s="1">
        <v>22</v>
      </c>
      <c r="C95" s="26" t="s">
        <v>182</v>
      </c>
      <c r="D95" t="s">
        <v>57</v>
      </c>
      <c r="E95" s="27" t="s">
        <v>183</v>
      </c>
      <c r="F95" s="28" t="s">
        <v>90</v>
      </c>
      <c r="G95" s="29">
        <v>20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82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27" t="s">
        <v>65</v>
      </c>
    </row>
    <row r="97" ht="26">
      <c r="A97" s="1" t="s">
        <v>66</v>
      </c>
      <c r="E97" s="33" t="s">
        <v>371</v>
      </c>
    </row>
    <row r="98">
      <c r="A98" s="1" t="s">
        <v>68</v>
      </c>
      <c r="E98" s="27" t="s">
        <v>92</v>
      </c>
    </row>
    <row r="99">
      <c r="A99" s="1" t="s">
        <v>59</v>
      </c>
      <c r="B99" s="1">
        <v>23</v>
      </c>
      <c r="C99" s="26" t="s">
        <v>186</v>
      </c>
      <c r="D99" t="s">
        <v>57</v>
      </c>
      <c r="E99" s="27" t="s">
        <v>187</v>
      </c>
      <c r="F99" s="28" t="s">
        <v>72</v>
      </c>
      <c r="G99" s="29">
        <v>4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82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27" t="s">
        <v>65</v>
      </c>
    </row>
    <row r="101" ht="26">
      <c r="A101" s="1" t="s">
        <v>66</v>
      </c>
      <c r="E101" s="33" t="s">
        <v>307</v>
      </c>
    </row>
    <row r="102">
      <c r="A102" s="1" t="s">
        <v>68</v>
      </c>
      <c r="E102" s="27" t="s">
        <v>92</v>
      </c>
    </row>
    <row r="103" ht="13">
      <c r="A103" s="1" t="s">
        <v>56</v>
      </c>
      <c r="C103" s="22" t="s">
        <v>37</v>
      </c>
      <c r="E103" s="23" t="s">
        <v>312</v>
      </c>
      <c r="L103" s="24">
        <f>SUMIFS(L104:L115,A104:A115,"P")</f>
        <v>0</v>
      </c>
      <c r="M103" s="24">
        <f>SUMIFS(M104:M115,A104:A115,"P")</f>
        <v>0</v>
      </c>
      <c r="N103" s="25"/>
    </row>
    <row r="104">
      <c r="A104" s="1" t="s">
        <v>59</v>
      </c>
      <c r="B104" s="1">
        <v>24</v>
      </c>
      <c r="C104" s="26" t="s">
        <v>313</v>
      </c>
      <c r="D104" t="s">
        <v>57</v>
      </c>
      <c r="E104" s="27" t="s">
        <v>314</v>
      </c>
      <c r="F104" s="28" t="s">
        <v>315</v>
      </c>
      <c r="G104" s="29">
        <v>18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63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64</v>
      </c>
      <c r="E105" s="27" t="s">
        <v>65</v>
      </c>
    </row>
    <row r="106" ht="26">
      <c r="A106" s="1" t="s">
        <v>66</v>
      </c>
      <c r="E106" s="33" t="s">
        <v>406</v>
      </c>
    </row>
    <row r="107">
      <c r="A107" s="1" t="s">
        <v>68</v>
      </c>
      <c r="E107" s="27" t="s">
        <v>317</v>
      </c>
    </row>
    <row r="108">
      <c r="A108" s="1" t="s">
        <v>59</v>
      </c>
      <c r="B108" s="1">
        <v>25</v>
      </c>
      <c r="C108" s="26" t="s">
        <v>407</v>
      </c>
      <c r="D108" t="s">
        <v>57</v>
      </c>
      <c r="E108" s="27" t="s">
        <v>408</v>
      </c>
      <c r="F108" s="28" t="s">
        <v>77</v>
      </c>
      <c r="G108" s="29">
        <v>1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63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64</v>
      </c>
      <c r="E109" s="27" t="s">
        <v>65</v>
      </c>
    </row>
    <row r="110" ht="26">
      <c r="A110" s="1" t="s">
        <v>66</v>
      </c>
      <c r="E110" s="33" t="s">
        <v>73</v>
      </c>
    </row>
    <row r="111" ht="137.5">
      <c r="A111" s="1" t="s">
        <v>68</v>
      </c>
      <c r="E111" s="27" t="s">
        <v>409</v>
      </c>
    </row>
    <row r="112">
      <c r="A112" s="1" t="s">
        <v>59</v>
      </c>
      <c r="B112" s="1">
        <v>26</v>
      </c>
      <c r="C112" s="26" t="s">
        <v>328</v>
      </c>
      <c r="D112" t="s">
        <v>57</v>
      </c>
      <c r="E112" s="27" t="s">
        <v>329</v>
      </c>
      <c r="F112" s="28" t="s">
        <v>315</v>
      </c>
      <c r="G112" s="29">
        <v>12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82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64</v>
      </c>
      <c r="E113" s="27" t="s">
        <v>65</v>
      </c>
    </row>
    <row r="114" ht="26">
      <c r="A114" s="1" t="s">
        <v>66</v>
      </c>
      <c r="E114" s="33" t="s">
        <v>336</v>
      </c>
    </row>
    <row r="115">
      <c r="A115" s="1" t="s">
        <v>68</v>
      </c>
      <c r="E115" s="27" t="s">
        <v>92</v>
      </c>
    </row>
  </sheetData>
  <sheetProtection sheet="1" objects="1" scenarios="1" spinCount="100000" saltValue="dD6mJqkDKXsp/JxlZ0ik8oiAsmAC5S3Ns6vbVLzCUuifbotVEGWXH0rf2q1v67LbdL5lauwz5JniA8EBWBVDbg==" hashValue="BaWXhxpIAIN0tI8wcChmXKEuc/1+OO3xQs7XOh9CU2O81wh0e8FUZCJin2xEBcHxexLXsRN8Icj4slWuppfdSQ==" algorithmName="SHA-512" password="9CDC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18</v>
      </c>
      <c r="M3" s="20">
        <f>Rekapitulace!C13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37</v>
      </c>
      <c r="B4" s="17" t="s">
        <v>38</v>
      </c>
      <c r="C4" s="18" t="s">
        <v>18</v>
      </c>
      <c r="D4" s="1"/>
      <c r="E4" s="17" t="s">
        <v>19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COUNTIFS(L8:L85,"=0",A8:A85,"P")+COUNTIFS(L8:L85,"",A8:A85,"P")+SUM(Q8:Q85)</f>
        <v>0</v>
      </c>
    </row>
    <row r="8" ht="13">
      <c r="A8" s="1" t="s">
        <v>54</v>
      </c>
      <c r="C8" s="22" t="s">
        <v>410</v>
      </c>
      <c r="E8" s="23" t="s">
        <v>21</v>
      </c>
      <c r="L8" s="24">
        <f>L9+L30+L39+L68</f>
        <v>0</v>
      </c>
      <c r="M8" s="24">
        <f>M9+M30+M39+M68</f>
        <v>0</v>
      </c>
      <c r="N8" s="25"/>
    </row>
    <row r="9" ht="13">
      <c r="A9" s="1" t="s">
        <v>56</v>
      </c>
      <c r="C9" s="22" t="s">
        <v>411</v>
      </c>
      <c r="E9" s="23" t="s">
        <v>412</v>
      </c>
      <c r="L9" s="24">
        <f>SUMIFS(L10:L29,A10:A29,"P")</f>
        <v>0</v>
      </c>
      <c r="M9" s="24">
        <f>SUMIFS(M10:M29,A10:A29,"P")</f>
        <v>0</v>
      </c>
      <c r="N9" s="25"/>
    </row>
    <row r="10" ht="25">
      <c r="A10" s="1" t="s">
        <v>59</v>
      </c>
      <c r="B10" s="1">
        <v>1</v>
      </c>
      <c r="C10" s="26" t="s">
        <v>413</v>
      </c>
      <c r="D10" t="s">
        <v>57</v>
      </c>
      <c r="E10" s="27" t="s">
        <v>414</v>
      </c>
      <c r="F10" s="28" t="s">
        <v>123</v>
      </c>
      <c r="G10" s="29">
        <v>3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415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27" t="s">
        <v>65</v>
      </c>
    </row>
    <row r="12" ht="26">
      <c r="A12" s="1" t="s">
        <v>66</v>
      </c>
      <c r="E12" s="33" t="s">
        <v>416</v>
      </c>
    </row>
    <row r="13" ht="137.5">
      <c r="A13" s="1" t="s">
        <v>68</v>
      </c>
      <c r="E13" s="27" t="s">
        <v>417</v>
      </c>
    </row>
    <row r="14" ht="25">
      <c r="A14" s="1" t="s">
        <v>59</v>
      </c>
      <c r="B14" s="1">
        <v>2</v>
      </c>
      <c r="C14" s="26" t="s">
        <v>418</v>
      </c>
      <c r="D14" t="s">
        <v>57</v>
      </c>
      <c r="E14" s="27" t="s">
        <v>419</v>
      </c>
      <c r="F14" s="28" t="s">
        <v>123</v>
      </c>
      <c r="G14" s="29">
        <v>33.75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415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27" t="s">
        <v>65</v>
      </c>
    </row>
    <row r="16" ht="26">
      <c r="A16" s="1" t="s">
        <v>66</v>
      </c>
      <c r="E16" s="33" t="s">
        <v>420</v>
      </c>
    </row>
    <row r="17" ht="137.5">
      <c r="A17" s="1" t="s">
        <v>68</v>
      </c>
      <c r="E17" s="27" t="s">
        <v>417</v>
      </c>
    </row>
    <row r="18" ht="25">
      <c r="A18" s="1" t="s">
        <v>59</v>
      </c>
      <c r="B18" s="1">
        <v>3</v>
      </c>
      <c r="C18" s="26" t="s">
        <v>421</v>
      </c>
      <c r="D18" t="s">
        <v>57</v>
      </c>
      <c r="E18" s="27" t="s">
        <v>422</v>
      </c>
      <c r="F18" s="28" t="s">
        <v>123</v>
      </c>
      <c r="G18" s="29">
        <v>0.0080000000000000002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415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27" t="s">
        <v>65</v>
      </c>
    </row>
    <row r="20" ht="26">
      <c r="A20" s="1" t="s">
        <v>66</v>
      </c>
      <c r="E20" s="33" t="s">
        <v>423</v>
      </c>
    </row>
    <row r="21" ht="137.5">
      <c r="A21" s="1" t="s">
        <v>68</v>
      </c>
      <c r="E21" s="27" t="s">
        <v>417</v>
      </c>
    </row>
    <row r="22" ht="25">
      <c r="A22" s="1" t="s">
        <v>59</v>
      </c>
      <c r="B22" s="1">
        <v>4</v>
      </c>
      <c r="C22" s="26" t="s">
        <v>424</v>
      </c>
      <c r="D22" t="s">
        <v>57</v>
      </c>
      <c r="E22" s="27" t="s">
        <v>425</v>
      </c>
      <c r="F22" s="28" t="s">
        <v>123</v>
      </c>
      <c r="G22" s="29">
        <v>0.017999999999999999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415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27" t="s">
        <v>65</v>
      </c>
    </row>
    <row r="24" ht="26">
      <c r="A24" s="1" t="s">
        <v>66</v>
      </c>
      <c r="E24" s="33" t="s">
        <v>426</v>
      </c>
    </row>
    <row r="25" ht="137.5">
      <c r="A25" s="1" t="s">
        <v>68</v>
      </c>
      <c r="E25" s="27" t="s">
        <v>417</v>
      </c>
    </row>
    <row r="26" ht="25">
      <c r="A26" s="1" t="s">
        <v>59</v>
      </c>
      <c r="B26" s="1">
        <v>5</v>
      </c>
      <c r="C26" s="26" t="s">
        <v>427</v>
      </c>
      <c r="D26" t="s">
        <v>57</v>
      </c>
      <c r="E26" s="27" t="s">
        <v>428</v>
      </c>
      <c r="F26" s="28" t="s">
        <v>123</v>
      </c>
      <c r="G26" s="29">
        <v>4.2000000000000002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415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27" t="s">
        <v>65</v>
      </c>
    </row>
    <row r="28" ht="26">
      <c r="A28" s="1" t="s">
        <v>66</v>
      </c>
      <c r="E28" s="33" t="s">
        <v>429</v>
      </c>
    </row>
    <row r="29" ht="137.5">
      <c r="A29" s="1" t="s">
        <v>68</v>
      </c>
      <c r="E29" s="27" t="s">
        <v>417</v>
      </c>
    </row>
    <row r="30" ht="13">
      <c r="A30" s="1" t="s">
        <v>56</v>
      </c>
      <c r="C30" s="22" t="s">
        <v>57</v>
      </c>
      <c r="E30" s="23" t="s">
        <v>58</v>
      </c>
      <c r="L30" s="24">
        <f>SUMIFS(L31:L38,A31:A38,"P")</f>
        <v>0</v>
      </c>
      <c r="M30" s="24">
        <f>SUMIFS(M31:M38,A31:A38,"P")</f>
        <v>0</v>
      </c>
      <c r="N30" s="25"/>
    </row>
    <row r="31">
      <c r="A31" s="1" t="s">
        <v>59</v>
      </c>
      <c r="B31" s="1">
        <v>6</v>
      </c>
      <c r="C31" s="26" t="s">
        <v>430</v>
      </c>
      <c r="D31" t="s">
        <v>57</v>
      </c>
      <c r="E31" s="27" t="s">
        <v>431</v>
      </c>
      <c r="F31" s="28" t="s">
        <v>81</v>
      </c>
      <c r="G31" s="29">
        <v>1.8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432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27" t="s">
        <v>65</v>
      </c>
    </row>
    <row r="33" ht="39">
      <c r="A33" s="1" t="s">
        <v>66</v>
      </c>
      <c r="E33" s="33" t="s">
        <v>433</v>
      </c>
    </row>
    <row r="34" ht="387.5">
      <c r="A34" s="1" t="s">
        <v>68</v>
      </c>
      <c r="E34" s="27" t="s">
        <v>434</v>
      </c>
    </row>
    <row r="35">
      <c r="A35" s="1" t="s">
        <v>59</v>
      </c>
      <c r="B35" s="1">
        <v>7</v>
      </c>
      <c r="C35" s="26" t="s">
        <v>435</v>
      </c>
      <c r="D35" t="s">
        <v>57</v>
      </c>
      <c r="E35" s="27" t="s">
        <v>436</v>
      </c>
      <c r="F35" s="28" t="s">
        <v>106</v>
      </c>
      <c r="G35" s="29">
        <v>125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432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64</v>
      </c>
      <c r="E36" s="27" t="s">
        <v>65</v>
      </c>
    </row>
    <row r="37" ht="39">
      <c r="A37" s="1" t="s">
        <v>66</v>
      </c>
      <c r="E37" s="33" t="s">
        <v>437</v>
      </c>
    </row>
    <row r="38" ht="50">
      <c r="A38" s="1" t="s">
        <v>68</v>
      </c>
      <c r="E38" s="27" t="s">
        <v>438</v>
      </c>
    </row>
    <row r="39" ht="13">
      <c r="A39" s="1" t="s">
        <v>56</v>
      </c>
      <c r="C39" s="22" t="s">
        <v>439</v>
      </c>
      <c r="E39" s="23" t="s">
        <v>440</v>
      </c>
      <c r="L39" s="24">
        <f>SUMIFS(L40:L67,A40:A67,"P")</f>
        <v>0</v>
      </c>
      <c r="M39" s="24">
        <f>SUMIFS(M40:M67,A40:A67,"P")</f>
        <v>0</v>
      </c>
      <c r="N39" s="25"/>
    </row>
    <row r="40">
      <c r="A40" s="1" t="s">
        <v>59</v>
      </c>
      <c r="B40" s="1">
        <v>8</v>
      </c>
      <c r="C40" s="26" t="s">
        <v>441</v>
      </c>
      <c r="D40" t="s">
        <v>57</v>
      </c>
      <c r="E40" s="27" t="s">
        <v>442</v>
      </c>
      <c r="F40" s="28" t="s">
        <v>81</v>
      </c>
      <c r="G40" s="29">
        <v>18.75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432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64</v>
      </c>
      <c r="E41" s="27" t="s">
        <v>65</v>
      </c>
    </row>
    <row r="42" ht="65">
      <c r="A42" s="1" t="s">
        <v>66</v>
      </c>
      <c r="E42" s="33" t="s">
        <v>443</v>
      </c>
    </row>
    <row r="43" ht="87.5">
      <c r="A43" s="1" t="s">
        <v>68</v>
      </c>
      <c r="E43" s="27" t="s">
        <v>444</v>
      </c>
    </row>
    <row r="44">
      <c r="A44" s="1" t="s">
        <v>59</v>
      </c>
      <c r="B44" s="1">
        <v>9</v>
      </c>
      <c r="C44" s="26" t="s">
        <v>445</v>
      </c>
      <c r="D44" t="s">
        <v>57</v>
      </c>
      <c r="E44" s="27" t="s">
        <v>446</v>
      </c>
      <c r="F44" s="28" t="s">
        <v>81</v>
      </c>
      <c r="G44" s="29">
        <v>142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432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64</v>
      </c>
      <c r="E45" s="27" t="s">
        <v>65</v>
      </c>
    </row>
    <row r="46" ht="39">
      <c r="A46" s="1" t="s">
        <v>66</v>
      </c>
      <c r="E46" s="33" t="s">
        <v>447</v>
      </c>
    </row>
    <row r="47" ht="87.5">
      <c r="A47" s="1" t="s">
        <v>68</v>
      </c>
      <c r="E47" s="27" t="s">
        <v>444</v>
      </c>
    </row>
    <row r="48" ht="25">
      <c r="A48" s="1" t="s">
        <v>59</v>
      </c>
      <c r="B48" s="1">
        <v>10</v>
      </c>
      <c r="C48" s="26" t="s">
        <v>448</v>
      </c>
      <c r="D48" t="s">
        <v>57</v>
      </c>
      <c r="E48" s="27" t="s">
        <v>449</v>
      </c>
      <c r="F48" s="28" t="s">
        <v>90</v>
      </c>
      <c r="G48" s="29">
        <v>25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432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64</v>
      </c>
      <c r="E49" s="27" t="s">
        <v>65</v>
      </c>
    </row>
    <row r="50" ht="26">
      <c r="A50" s="1" t="s">
        <v>66</v>
      </c>
      <c r="E50" s="33" t="s">
        <v>450</v>
      </c>
    </row>
    <row r="51" ht="337.5">
      <c r="A51" s="1" t="s">
        <v>68</v>
      </c>
      <c r="E51" s="27" t="s">
        <v>451</v>
      </c>
    </row>
    <row r="52" ht="25">
      <c r="A52" s="1" t="s">
        <v>59</v>
      </c>
      <c r="B52" s="1">
        <v>11</v>
      </c>
      <c r="C52" s="26" t="s">
        <v>452</v>
      </c>
      <c r="D52" t="s">
        <v>57</v>
      </c>
      <c r="E52" s="27" t="s">
        <v>453</v>
      </c>
      <c r="F52" s="28" t="s">
        <v>90</v>
      </c>
      <c r="G52" s="29">
        <v>167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432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64</v>
      </c>
      <c r="E53" s="27" t="s">
        <v>65</v>
      </c>
    </row>
    <row r="54" ht="26">
      <c r="A54" s="1" t="s">
        <v>66</v>
      </c>
      <c r="E54" s="33" t="s">
        <v>454</v>
      </c>
    </row>
    <row r="55" ht="112.5">
      <c r="A55" s="1" t="s">
        <v>68</v>
      </c>
      <c r="E55" s="27" t="s">
        <v>455</v>
      </c>
    </row>
    <row r="56" ht="25">
      <c r="A56" s="1" t="s">
        <v>59</v>
      </c>
      <c r="B56" s="1">
        <v>12</v>
      </c>
      <c r="C56" s="26" t="s">
        <v>456</v>
      </c>
      <c r="D56" t="s">
        <v>57</v>
      </c>
      <c r="E56" s="27" t="s">
        <v>457</v>
      </c>
      <c r="F56" s="28" t="s">
        <v>90</v>
      </c>
      <c r="G56" s="29">
        <v>142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432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64</v>
      </c>
      <c r="E57" s="27" t="s">
        <v>65</v>
      </c>
    </row>
    <row r="58" ht="26">
      <c r="A58" s="1" t="s">
        <v>66</v>
      </c>
      <c r="E58" s="33" t="s">
        <v>458</v>
      </c>
    </row>
    <row r="59" ht="250">
      <c r="A59" s="1" t="s">
        <v>68</v>
      </c>
      <c r="E59" s="27" t="s">
        <v>459</v>
      </c>
    </row>
    <row r="60">
      <c r="A60" s="1" t="s">
        <v>59</v>
      </c>
      <c r="B60" s="1">
        <v>13</v>
      </c>
      <c r="C60" s="26" t="s">
        <v>460</v>
      </c>
      <c r="D60" t="s">
        <v>57</v>
      </c>
      <c r="E60" s="27" t="s">
        <v>461</v>
      </c>
      <c r="F60" s="28" t="s">
        <v>72</v>
      </c>
      <c r="G60" s="29">
        <v>4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432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64</v>
      </c>
      <c r="E61" s="27" t="s">
        <v>65</v>
      </c>
    </row>
    <row r="62" ht="26">
      <c r="A62" s="1" t="s">
        <v>66</v>
      </c>
      <c r="E62" s="33" t="s">
        <v>462</v>
      </c>
    </row>
    <row r="63" ht="250">
      <c r="A63" s="1" t="s">
        <v>68</v>
      </c>
      <c r="E63" s="27" t="s">
        <v>463</v>
      </c>
    </row>
    <row r="64">
      <c r="A64" s="1" t="s">
        <v>59</v>
      </c>
      <c r="B64" s="1">
        <v>14</v>
      </c>
      <c r="C64" s="26" t="s">
        <v>464</v>
      </c>
      <c r="D64" t="s">
        <v>57</v>
      </c>
      <c r="E64" s="27" t="s">
        <v>465</v>
      </c>
      <c r="F64" s="28" t="s">
        <v>72</v>
      </c>
      <c r="G64" s="29">
        <v>4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432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27" t="s">
        <v>65</v>
      </c>
    </row>
    <row r="66" ht="26">
      <c r="A66" s="1" t="s">
        <v>66</v>
      </c>
      <c r="E66" s="33" t="s">
        <v>466</v>
      </c>
    </row>
    <row r="67" ht="100">
      <c r="A67" s="1" t="s">
        <v>68</v>
      </c>
      <c r="E67" s="27" t="s">
        <v>467</v>
      </c>
    </row>
    <row r="68" ht="13">
      <c r="A68" s="1" t="s">
        <v>56</v>
      </c>
      <c r="C68" s="22" t="s">
        <v>468</v>
      </c>
      <c r="E68" s="23" t="s">
        <v>469</v>
      </c>
      <c r="L68" s="24">
        <f>SUMIFS(L69:L84,A69:A84,"P")</f>
        <v>0</v>
      </c>
      <c r="M68" s="24">
        <f>SUMIFS(M69:M84,A69:A84,"P")</f>
        <v>0</v>
      </c>
      <c r="N68" s="25"/>
    </row>
    <row r="69">
      <c r="A69" s="1" t="s">
        <v>59</v>
      </c>
      <c r="B69" s="1">
        <v>15</v>
      </c>
      <c r="C69" s="26" t="s">
        <v>470</v>
      </c>
      <c r="D69" t="s">
        <v>57</v>
      </c>
      <c r="E69" s="27" t="s">
        <v>471</v>
      </c>
      <c r="F69" s="28" t="s">
        <v>90</v>
      </c>
      <c r="G69" s="29">
        <v>10.800000000000001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432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64</v>
      </c>
      <c r="E70" s="27" t="s">
        <v>65</v>
      </c>
    </row>
    <row r="71" ht="26">
      <c r="A71" s="1" t="s">
        <v>66</v>
      </c>
      <c r="E71" s="33" t="s">
        <v>472</v>
      </c>
    </row>
    <row r="72" ht="137.5">
      <c r="A72" s="1" t="s">
        <v>68</v>
      </c>
      <c r="E72" s="27" t="s">
        <v>473</v>
      </c>
    </row>
    <row r="73">
      <c r="A73" s="1" t="s">
        <v>59</v>
      </c>
      <c r="B73" s="1">
        <v>16</v>
      </c>
      <c r="C73" s="26" t="s">
        <v>474</v>
      </c>
      <c r="D73" t="s">
        <v>57</v>
      </c>
      <c r="E73" s="27" t="s">
        <v>475</v>
      </c>
      <c r="F73" s="28" t="s">
        <v>81</v>
      </c>
      <c r="G73" s="29">
        <v>62.5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432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64</v>
      </c>
      <c r="E74" s="27" t="s">
        <v>65</v>
      </c>
    </row>
    <row r="75" ht="39">
      <c r="A75" s="1" t="s">
        <v>66</v>
      </c>
      <c r="E75" s="33" t="s">
        <v>476</v>
      </c>
    </row>
    <row r="76" ht="137.5">
      <c r="A76" s="1" t="s">
        <v>68</v>
      </c>
      <c r="E76" s="27" t="s">
        <v>477</v>
      </c>
    </row>
    <row r="77" ht="25">
      <c r="A77" s="1" t="s">
        <v>59</v>
      </c>
      <c r="B77" s="1">
        <v>17</v>
      </c>
      <c r="C77" s="26" t="s">
        <v>478</v>
      </c>
      <c r="D77" t="s">
        <v>57</v>
      </c>
      <c r="E77" s="27" t="s">
        <v>479</v>
      </c>
      <c r="F77" s="28" t="s">
        <v>480</v>
      </c>
      <c r="G77" s="29">
        <v>3125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432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27" t="s">
        <v>65</v>
      </c>
    </row>
    <row r="79" ht="26">
      <c r="A79" s="1" t="s">
        <v>66</v>
      </c>
      <c r="E79" s="33" t="s">
        <v>481</v>
      </c>
    </row>
    <row r="80" ht="125">
      <c r="A80" s="1" t="s">
        <v>68</v>
      </c>
      <c r="E80" s="27" t="s">
        <v>482</v>
      </c>
    </row>
    <row r="81" ht="25">
      <c r="A81" s="1" t="s">
        <v>59</v>
      </c>
      <c r="B81" s="1">
        <v>18</v>
      </c>
      <c r="C81" s="26" t="s">
        <v>483</v>
      </c>
      <c r="D81" t="s">
        <v>57</v>
      </c>
      <c r="E81" s="27" t="s">
        <v>484</v>
      </c>
      <c r="F81" s="28" t="s">
        <v>90</v>
      </c>
      <c r="G81" s="29">
        <v>25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432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27" t="s">
        <v>65</v>
      </c>
    </row>
    <row r="83" ht="26">
      <c r="A83" s="1" t="s">
        <v>66</v>
      </c>
      <c r="E83" s="33" t="s">
        <v>485</v>
      </c>
    </row>
    <row r="84" ht="187.5">
      <c r="A84" s="1" t="s">
        <v>68</v>
      </c>
      <c r="E84" s="27" t="s">
        <v>486</v>
      </c>
    </row>
  </sheetData>
  <sheetProtection sheet="1" objects="1" scenarios="1" spinCount="100000" saltValue="HR+rQ4/j3mRPVLgJf+p2zGKyBvgfvJ/mBid8Y+wgQXDmmefK69HJI9vyKT3RFTP+iYVZSLMlhAgbFM8ObqThEw==" hashValue="qIswJl8YhZvgLiKMtZpAavMq6X3tYSuR3H/LqPNOeG2Djl/Vgx4kchugri/FloW7lUYP5fFEKvR1WshWYjmpRQ==" algorithmName="SHA-512" password="9CDC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37</v>
      </c>
      <c r="B4" s="17" t="s">
        <v>38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COUNTIFS(L8:L99,"=0",A8:A99,"P")+COUNTIFS(L8:L99,"",A8:A99,"P")+SUM(Q8:Q99)</f>
        <v>0</v>
      </c>
    </row>
    <row r="8" ht="13">
      <c r="A8" s="1" t="s">
        <v>54</v>
      </c>
      <c r="C8" s="22" t="s">
        <v>487</v>
      </c>
      <c r="E8" s="23" t="s">
        <v>25</v>
      </c>
      <c r="L8" s="24">
        <f>L9+L18+L27+L32+L53+L58</f>
        <v>0</v>
      </c>
      <c r="M8" s="24">
        <f>M9+M18+M27+M32+M53+M58</f>
        <v>0</v>
      </c>
      <c r="N8" s="25"/>
    </row>
    <row r="9" ht="13">
      <c r="A9" s="1" t="s">
        <v>56</v>
      </c>
      <c r="C9" s="22" t="s">
        <v>411</v>
      </c>
      <c r="E9" s="23" t="s">
        <v>412</v>
      </c>
      <c r="L9" s="24">
        <f>SUMIFS(L10:L17,A10:A17,"P")</f>
        <v>0</v>
      </c>
      <c r="M9" s="24">
        <f>SUMIFS(M10:M17,A10:A17,"P")</f>
        <v>0</v>
      </c>
      <c r="N9" s="25"/>
    </row>
    <row r="10" ht="25">
      <c r="A10" s="1" t="s">
        <v>59</v>
      </c>
      <c r="B10" s="1">
        <v>1</v>
      </c>
      <c r="C10" s="26" t="s">
        <v>488</v>
      </c>
      <c r="D10" t="s">
        <v>57</v>
      </c>
      <c r="E10" s="27" t="s">
        <v>489</v>
      </c>
      <c r="F10" s="28" t="s">
        <v>123</v>
      </c>
      <c r="G10" s="29">
        <v>17.064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415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27" t="s">
        <v>65</v>
      </c>
    </row>
    <row r="12" ht="26">
      <c r="A12" s="1" t="s">
        <v>66</v>
      </c>
      <c r="E12" s="33" t="s">
        <v>490</v>
      </c>
    </row>
    <row r="13" ht="137.5">
      <c r="A13" s="1" t="s">
        <v>68</v>
      </c>
      <c r="E13" s="27" t="s">
        <v>417</v>
      </c>
    </row>
    <row r="14" ht="25">
      <c r="A14" s="1" t="s">
        <v>59</v>
      </c>
      <c r="B14" s="1">
        <v>2</v>
      </c>
      <c r="C14" s="26" t="s">
        <v>491</v>
      </c>
      <c r="D14" t="s">
        <v>57</v>
      </c>
      <c r="E14" s="27" t="s">
        <v>492</v>
      </c>
      <c r="F14" s="28" t="s">
        <v>123</v>
      </c>
      <c r="G14" s="29">
        <v>264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415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27" t="s">
        <v>65</v>
      </c>
    </row>
    <row r="16" ht="26">
      <c r="A16" s="1" t="s">
        <v>66</v>
      </c>
      <c r="E16" s="33" t="s">
        <v>493</v>
      </c>
    </row>
    <row r="17" ht="137.5">
      <c r="A17" s="1" t="s">
        <v>68</v>
      </c>
      <c r="E17" s="27" t="s">
        <v>417</v>
      </c>
    </row>
    <row r="18" ht="13">
      <c r="A18" s="1" t="s">
        <v>56</v>
      </c>
      <c r="C18" s="22" t="s">
        <v>57</v>
      </c>
      <c r="E18" s="23" t="s">
        <v>58</v>
      </c>
      <c r="L18" s="24">
        <f>SUMIFS(L19:L26,A19:A26,"P")</f>
        <v>0</v>
      </c>
      <c r="M18" s="24">
        <f>SUMIFS(M19:M26,A19:A26,"P")</f>
        <v>0</v>
      </c>
      <c r="N18" s="25"/>
    </row>
    <row r="19" ht="25">
      <c r="A19" s="1" t="s">
        <v>59</v>
      </c>
      <c r="B19" s="1">
        <v>3</v>
      </c>
      <c r="C19" s="26" t="s">
        <v>494</v>
      </c>
      <c r="D19" t="s">
        <v>57</v>
      </c>
      <c r="E19" s="27" t="s">
        <v>495</v>
      </c>
      <c r="F19" s="28" t="s">
        <v>81</v>
      </c>
      <c r="G19" s="29">
        <v>10.824999999999999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432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64</v>
      </c>
      <c r="E20" s="27" t="s">
        <v>65</v>
      </c>
    </row>
    <row r="21" ht="52">
      <c r="A21" s="1" t="s">
        <v>66</v>
      </c>
      <c r="E21" s="33" t="s">
        <v>496</v>
      </c>
    </row>
    <row r="22" ht="87.5">
      <c r="A22" s="1" t="s">
        <v>68</v>
      </c>
      <c r="E22" s="27" t="s">
        <v>497</v>
      </c>
    </row>
    <row r="23">
      <c r="A23" s="1" t="s">
        <v>59</v>
      </c>
      <c r="B23" s="1">
        <v>4</v>
      </c>
      <c r="C23" s="26" t="s">
        <v>430</v>
      </c>
      <c r="D23" t="s">
        <v>57</v>
      </c>
      <c r="E23" s="27" t="s">
        <v>431</v>
      </c>
      <c r="F23" s="28" t="s">
        <v>81</v>
      </c>
      <c r="G23" s="29">
        <v>7.6799999999999997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432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64</v>
      </c>
      <c r="E24" s="27" t="s">
        <v>65</v>
      </c>
    </row>
    <row r="25" ht="39">
      <c r="A25" s="1" t="s">
        <v>66</v>
      </c>
      <c r="E25" s="33" t="s">
        <v>498</v>
      </c>
    </row>
    <row r="26" ht="387.5">
      <c r="A26" s="1" t="s">
        <v>68</v>
      </c>
      <c r="E26" s="27" t="s">
        <v>434</v>
      </c>
    </row>
    <row r="27" ht="13">
      <c r="A27" s="1" t="s">
        <v>56</v>
      </c>
      <c r="C27" s="22" t="s">
        <v>126</v>
      </c>
      <c r="E27" s="23" t="s">
        <v>499</v>
      </c>
      <c r="L27" s="24">
        <f>SUMIFS(L28:L31,A28:A31,"P")</f>
        <v>0</v>
      </c>
      <c r="M27" s="24">
        <f>SUMIFS(M28:M31,A28:A31,"P")</f>
        <v>0</v>
      </c>
      <c r="N27" s="25"/>
    </row>
    <row r="28">
      <c r="A28" s="1" t="s">
        <v>59</v>
      </c>
      <c r="B28" s="1">
        <v>5</v>
      </c>
      <c r="C28" s="26" t="s">
        <v>500</v>
      </c>
      <c r="D28" t="s">
        <v>57</v>
      </c>
      <c r="E28" s="27" t="s">
        <v>501</v>
      </c>
      <c r="F28" s="28" t="s">
        <v>81</v>
      </c>
      <c r="G28" s="29">
        <v>8.6400000000000006</v>
      </c>
      <c r="H28" s="28">
        <v>0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432</v>
      </c>
      <c r="O28" s="32">
        <f>M28*AA28</f>
        <v>0</v>
      </c>
      <c r="P28" s="1">
        <v>3</v>
      </c>
      <c r="AA28" s="1">
        <f>IF(P28=1,$O$3,IF(P28=2,$O$4,$O$5))</f>
        <v>0</v>
      </c>
    </row>
    <row r="29">
      <c r="A29" s="1" t="s">
        <v>64</v>
      </c>
      <c r="E29" s="27" t="s">
        <v>65</v>
      </c>
    </row>
    <row r="30" ht="39">
      <c r="A30" s="1" t="s">
        <v>66</v>
      </c>
      <c r="E30" s="33" t="s">
        <v>502</v>
      </c>
    </row>
    <row r="31" ht="362.5">
      <c r="A31" s="1" t="s">
        <v>68</v>
      </c>
      <c r="E31" s="27" t="s">
        <v>503</v>
      </c>
    </row>
    <row r="32" ht="13">
      <c r="A32" s="1" t="s">
        <v>56</v>
      </c>
      <c r="C32" s="22" t="s">
        <v>439</v>
      </c>
      <c r="E32" s="23" t="s">
        <v>440</v>
      </c>
      <c r="L32" s="24">
        <f>SUMIFS(L33:L52,A33:A52,"P")</f>
        <v>0</v>
      </c>
      <c r="M32" s="24">
        <f>SUMIFS(M33:M52,A33:A52,"P")</f>
        <v>0</v>
      </c>
      <c r="N32" s="25"/>
    </row>
    <row r="33" ht="25">
      <c r="A33" s="1" t="s">
        <v>59</v>
      </c>
      <c r="B33" s="1">
        <v>6</v>
      </c>
      <c r="C33" s="26" t="s">
        <v>504</v>
      </c>
      <c r="D33" t="s">
        <v>57</v>
      </c>
      <c r="E33" s="27" t="s">
        <v>505</v>
      </c>
      <c r="F33" s="28" t="s">
        <v>81</v>
      </c>
      <c r="G33" s="29">
        <v>16.413</v>
      </c>
      <c r="H33" s="28">
        <v>0</v>
      </c>
      <c r="I33" s="30">
        <f>ROUND(G33*H33,P4)</f>
        <v>0</v>
      </c>
      <c r="L33" s="31">
        <v>0</v>
      </c>
      <c r="M33" s="24">
        <f>ROUND(G33*L33,P4)</f>
        <v>0</v>
      </c>
      <c r="N33" s="25" t="s">
        <v>432</v>
      </c>
      <c r="O33" s="32">
        <f>M33*AA33</f>
        <v>0</v>
      </c>
      <c r="P33" s="1">
        <v>3</v>
      </c>
      <c r="AA33" s="1">
        <f>IF(P33=1,$O$3,IF(P33=2,$O$4,$O$5))</f>
        <v>0</v>
      </c>
    </row>
    <row r="34">
      <c r="A34" s="1" t="s">
        <v>64</v>
      </c>
      <c r="E34" s="27" t="s">
        <v>65</v>
      </c>
    </row>
    <row r="35" ht="39">
      <c r="A35" s="1" t="s">
        <v>66</v>
      </c>
      <c r="E35" s="33" t="s">
        <v>506</v>
      </c>
    </row>
    <row r="36" ht="237.5">
      <c r="A36" s="1" t="s">
        <v>68</v>
      </c>
      <c r="E36" s="27" t="s">
        <v>507</v>
      </c>
    </row>
    <row r="37">
      <c r="A37" s="1" t="s">
        <v>59</v>
      </c>
      <c r="B37" s="1">
        <v>7</v>
      </c>
      <c r="C37" s="26" t="s">
        <v>508</v>
      </c>
      <c r="D37" t="s">
        <v>57</v>
      </c>
      <c r="E37" s="27" t="s">
        <v>509</v>
      </c>
      <c r="F37" s="28" t="s">
        <v>106</v>
      </c>
      <c r="G37" s="29">
        <v>92</v>
      </c>
      <c r="H37" s="28">
        <v>0</v>
      </c>
      <c r="I37" s="30">
        <f>ROUND(G37*H37,P4)</f>
        <v>0</v>
      </c>
      <c r="L37" s="31">
        <v>0</v>
      </c>
      <c r="M37" s="24">
        <f>ROUND(G37*L37,P4)</f>
        <v>0</v>
      </c>
      <c r="N37" s="25" t="s">
        <v>432</v>
      </c>
      <c r="O37" s="32">
        <f>M37*AA37</f>
        <v>0</v>
      </c>
      <c r="P37" s="1">
        <v>3</v>
      </c>
      <c r="AA37" s="1">
        <f>IF(P37=1,$O$3,IF(P37=2,$O$4,$O$5))</f>
        <v>0</v>
      </c>
    </row>
    <row r="38">
      <c r="A38" s="1" t="s">
        <v>64</v>
      </c>
      <c r="E38" s="27" t="s">
        <v>65</v>
      </c>
    </row>
    <row r="39" ht="26">
      <c r="A39" s="1" t="s">
        <v>66</v>
      </c>
      <c r="E39" s="33" t="s">
        <v>510</v>
      </c>
    </row>
    <row r="40" ht="87.5">
      <c r="A40" s="1" t="s">
        <v>68</v>
      </c>
      <c r="E40" s="27" t="s">
        <v>511</v>
      </c>
    </row>
    <row r="41">
      <c r="A41" s="1" t="s">
        <v>59</v>
      </c>
      <c r="B41" s="1">
        <v>8</v>
      </c>
      <c r="C41" s="26" t="s">
        <v>512</v>
      </c>
      <c r="D41" t="s">
        <v>57</v>
      </c>
      <c r="E41" s="27" t="s">
        <v>513</v>
      </c>
      <c r="F41" s="28" t="s">
        <v>106</v>
      </c>
      <c r="G41" s="29">
        <v>100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432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64</v>
      </c>
      <c r="E42" s="27" t="s">
        <v>65</v>
      </c>
    </row>
    <row r="43" ht="26">
      <c r="A43" s="1" t="s">
        <v>66</v>
      </c>
      <c r="E43" s="33" t="s">
        <v>514</v>
      </c>
    </row>
    <row r="44" ht="87.5">
      <c r="A44" s="1" t="s">
        <v>68</v>
      </c>
      <c r="E44" s="27" t="s">
        <v>511</v>
      </c>
    </row>
    <row r="45">
      <c r="A45" s="1" t="s">
        <v>59</v>
      </c>
      <c r="B45" s="1">
        <v>9</v>
      </c>
      <c r="C45" s="26" t="s">
        <v>515</v>
      </c>
      <c r="D45" t="s">
        <v>57</v>
      </c>
      <c r="E45" s="27" t="s">
        <v>516</v>
      </c>
      <c r="F45" s="28" t="s">
        <v>106</v>
      </c>
      <c r="G45" s="29">
        <v>100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432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64</v>
      </c>
      <c r="E46" s="27" t="s">
        <v>65</v>
      </c>
    </row>
    <row r="47" ht="26">
      <c r="A47" s="1" t="s">
        <v>66</v>
      </c>
      <c r="E47" s="33" t="s">
        <v>517</v>
      </c>
    </row>
    <row r="48" ht="162.5">
      <c r="A48" s="1" t="s">
        <v>68</v>
      </c>
      <c r="E48" s="27" t="s">
        <v>518</v>
      </c>
    </row>
    <row r="49">
      <c r="A49" s="1" t="s">
        <v>59</v>
      </c>
      <c r="B49" s="1">
        <v>10</v>
      </c>
      <c r="C49" s="26" t="s">
        <v>519</v>
      </c>
      <c r="D49" t="s">
        <v>57</v>
      </c>
      <c r="E49" s="27" t="s">
        <v>520</v>
      </c>
      <c r="F49" s="28" t="s">
        <v>106</v>
      </c>
      <c r="G49" s="29">
        <v>92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432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64</v>
      </c>
      <c r="E50" s="27" t="s">
        <v>65</v>
      </c>
    </row>
    <row r="51" ht="26">
      <c r="A51" s="1" t="s">
        <v>66</v>
      </c>
      <c r="E51" s="33" t="s">
        <v>521</v>
      </c>
    </row>
    <row r="52" ht="162.5">
      <c r="A52" s="1" t="s">
        <v>68</v>
      </c>
      <c r="E52" s="27" t="s">
        <v>518</v>
      </c>
    </row>
    <row r="53" ht="13">
      <c r="A53" s="1" t="s">
        <v>56</v>
      </c>
      <c r="C53" s="22" t="s">
        <v>522</v>
      </c>
      <c r="E53" s="23" t="s">
        <v>523</v>
      </c>
      <c r="L53" s="24">
        <f>SUMIFS(L54:L57,A54:A57,"P")</f>
        <v>0</v>
      </c>
      <c r="M53" s="24">
        <f>SUMIFS(M54:M57,A54:A57,"P")</f>
        <v>0</v>
      </c>
      <c r="N53" s="25"/>
    </row>
    <row r="54">
      <c r="A54" s="1" t="s">
        <v>59</v>
      </c>
      <c r="B54" s="1">
        <v>11</v>
      </c>
      <c r="C54" s="26" t="s">
        <v>524</v>
      </c>
      <c r="D54" t="s">
        <v>57</v>
      </c>
      <c r="E54" s="27" t="s">
        <v>525</v>
      </c>
      <c r="F54" s="28" t="s">
        <v>106</v>
      </c>
      <c r="G54" s="29">
        <v>9.8019999999999996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432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27" t="s">
        <v>65</v>
      </c>
    </row>
    <row r="56" ht="26">
      <c r="A56" s="1" t="s">
        <v>66</v>
      </c>
      <c r="E56" s="33" t="s">
        <v>526</v>
      </c>
    </row>
    <row r="57" ht="100">
      <c r="A57" s="1" t="s">
        <v>68</v>
      </c>
      <c r="E57" s="27" t="s">
        <v>527</v>
      </c>
    </row>
    <row r="58" ht="13">
      <c r="A58" s="1" t="s">
        <v>56</v>
      </c>
      <c r="C58" s="22" t="s">
        <v>468</v>
      </c>
      <c r="E58" s="23" t="s">
        <v>469</v>
      </c>
      <c r="L58" s="24">
        <f>SUMIFS(L59:L98,A59:A98,"P")</f>
        <v>0</v>
      </c>
      <c r="M58" s="24">
        <f>SUMIFS(M59:M98,A59:A98,"P")</f>
        <v>0</v>
      </c>
      <c r="N58" s="25"/>
    </row>
    <row r="59" ht="25">
      <c r="A59" s="1" t="s">
        <v>59</v>
      </c>
      <c r="B59" s="1">
        <v>12</v>
      </c>
      <c r="C59" s="26" t="s">
        <v>528</v>
      </c>
      <c r="D59" t="s">
        <v>57</v>
      </c>
      <c r="E59" s="27" t="s">
        <v>529</v>
      </c>
      <c r="F59" s="28" t="s">
        <v>72</v>
      </c>
      <c r="G59" s="29">
        <v>2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432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27" t="s">
        <v>65</v>
      </c>
    </row>
    <row r="61" ht="26">
      <c r="A61" s="1" t="s">
        <v>66</v>
      </c>
      <c r="E61" s="33" t="s">
        <v>530</v>
      </c>
    </row>
    <row r="62" ht="50">
      <c r="A62" s="1" t="s">
        <v>68</v>
      </c>
      <c r="E62" s="27" t="s">
        <v>531</v>
      </c>
    </row>
    <row r="63" ht="25">
      <c r="A63" s="1" t="s">
        <v>59</v>
      </c>
      <c r="B63" s="1">
        <v>13</v>
      </c>
      <c r="C63" s="26" t="s">
        <v>532</v>
      </c>
      <c r="D63" t="s">
        <v>57</v>
      </c>
      <c r="E63" s="27" t="s">
        <v>533</v>
      </c>
      <c r="F63" s="28" t="s">
        <v>72</v>
      </c>
      <c r="G63" s="29">
        <v>2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432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27" t="s">
        <v>65</v>
      </c>
    </row>
    <row r="65" ht="26">
      <c r="A65" s="1" t="s">
        <v>66</v>
      </c>
      <c r="E65" s="33" t="s">
        <v>534</v>
      </c>
    </row>
    <row r="66" ht="50">
      <c r="A66" s="1" t="s">
        <v>68</v>
      </c>
      <c r="E66" s="27" t="s">
        <v>535</v>
      </c>
    </row>
    <row r="67">
      <c r="A67" s="1" t="s">
        <v>59</v>
      </c>
      <c r="B67" s="1">
        <v>14</v>
      </c>
      <c r="C67" s="26" t="s">
        <v>536</v>
      </c>
      <c r="D67" t="s">
        <v>57</v>
      </c>
      <c r="E67" s="27" t="s">
        <v>537</v>
      </c>
      <c r="F67" s="28" t="s">
        <v>106</v>
      </c>
      <c r="G67" s="29">
        <v>8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432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27" t="s">
        <v>65</v>
      </c>
    </row>
    <row r="69" ht="26">
      <c r="A69" s="1" t="s">
        <v>66</v>
      </c>
      <c r="E69" s="33" t="s">
        <v>538</v>
      </c>
    </row>
    <row r="70" ht="87.5">
      <c r="A70" s="1" t="s">
        <v>68</v>
      </c>
      <c r="E70" s="27" t="s">
        <v>539</v>
      </c>
    </row>
    <row r="71">
      <c r="A71" s="1" t="s">
        <v>59</v>
      </c>
      <c r="B71" s="1">
        <v>15</v>
      </c>
      <c r="C71" s="26" t="s">
        <v>540</v>
      </c>
      <c r="D71" t="s">
        <v>57</v>
      </c>
      <c r="E71" s="27" t="s">
        <v>541</v>
      </c>
      <c r="F71" s="28" t="s">
        <v>90</v>
      </c>
      <c r="G71" s="29">
        <v>14.9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432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27" t="s">
        <v>65</v>
      </c>
    </row>
    <row r="73" ht="26">
      <c r="A73" s="1" t="s">
        <v>66</v>
      </c>
      <c r="E73" s="33" t="s">
        <v>542</v>
      </c>
    </row>
    <row r="74" ht="62.5">
      <c r="A74" s="1" t="s">
        <v>68</v>
      </c>
      <c r="E74" s="27" t="s">
        <v>543</v>
      </c>
    </row>
    <row r="75">
      <c r="A75" s="1" t="s">
        <v>59</v>
      </c>
      <c r="B75" s="1">
        <v>16</v>
      </c>
      <c r="C75" s="26" t="s">
        <v>544</v>
      </c>
      <c r="D75" t="s">
        <v>57</v>
      </c>
      <c r="E75" s="27" t="s">
        <v>545</v>
      </c>
      <c r="F75" s="28" t="s">
        <v>106</v>
      </c>
      <c r="G75" s="29">
        <v>35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432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27" t="s">
        <v>65</v>
      </c>
    </row>
    <row r="77" ht="26">
      <c r="A77" s="1" t="s">
        <v>66</v>
      </c>
      <c r="E77" s="33" t="s">
        <v>546</v>
      </c>
    </row>
    <row r="78" ht="262.5">
      <c r="A78" s="1" t="s">
        <v>68</v>
      </c>
      <c r="E78" s="27" t="s">
        <v>547</v>
      </c>
    </row>
    <row r="79">
      <c r="A79" s="1" t="s">
        <v>59</v>
      </c>
      <c r="B79" s="1">
        <v>17</v>
      </c>
      <c r="C79" s="26" t="s">
        <v>548</v>
      </c>
      <c r="D79" t="s">
        <v>57</v>
      </c>
      <c r="E79" s="27" t="s">
        <v>549</v>
      </c>
      <c r="F79" s="28" t="s">
        <v>81</v>
      </c>
      <c r="G79" s="29">
        <v>0.52800000000000002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432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64</v>
      </c>
      <c r="E80" s="27" t="s">
        <v>65</v>
      </c>
    </row>
    <row r="81" ht="39">
      <c r="A81" s="1" t="s">
        <v>66</v>
      </c>
      <c r="E81" s="33" t="s">
        <v>550</v>
      </c>
    </row>
    <row r="82" ht="75">
      <c r="A82" s="1" t="s">
        <v>68</v>
      </c>
      <c r="E82" s="27" t="s">
        <v>551</v>
      </c>
    </row>
    <row r="83">
      <c r="A83" s="1" t="s">
        <v>59</v>
      </c>
      <c r="B83" s="1">
        <v>18</v>
      </c>
      <c r="C83" s="26" t="s">
        <v>552</v>
      </c>
      <c r="D83" t="s">
        <v>57</v>
      </c>
      <c r="E83" s="27" t="s">
        <v>553</v>
      </c>
      <c r="F83" s="28" t="s">
        <v>90</v>
      </c>
      <c r="G83" s="29">
        <v>27.199999999999999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432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64</v>
      </c>
      <c r="E84" s="27" t="s">
        <v>65</v>
      </c>
    </row>
    <row r="85" ht="39">
      <c r="A85" s="1" t="s">
        <v>66</v>
      </c>
      <c r="E85" s="33" t="s">
        <v>554</v>
      </c>
    </row>
    <row r="86" ht="75">
      <c r="A86" s="1" t="s">
        <v>68</v>
      </c>
      <c r="E86" s="27" t="s">
        <v>555</v>
      </c>
    </row>
    <row r="87">
      <c r="A87" s="1" t="s">
        <v>59</v>
      </c>
      <c r="B87" s="1">
        <v>19</v>
      </c>
      <c r="C87" s="26" t="s">
        <v>556</v>
      </c>
      <c r="D87" t="s">
        <v>57</v>
      </c>
      <c r="E87" s="27" t="s">
        <v>557</v>
      </c>
      <c r="F87" s="28" t="s">
        <v>90</v>
      </c>
      <c r="G87" s="29">
        <v>14.800000000000001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432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64</v>
      </c>
      <c r="E88" s="27" t="s">
        <v>65</v>
      </c>
    </row>
    <row r="89" ht="26">
      <c r="A89" s="1" t="s">
        <v>66</v>
      </c>
      <c r="E89" s="33" t="s">
        <v>558</v>
      </c>
    </row>
    <row r="90" ht="75">
      <c r="A90" s="1" t="s">
        <v>68</v>
      </c>
      <c r="E90" s="27" t="s">
        <v>555</v>
      </c>
    </row>
    <row r="91">
      <c r="A91" s="1" t="s">
        <v>59</v>
      </c>
      <c r="B91" s="1">
        <v>20</v>
      </c>
      <c r="C91" s="26" t="s">
        <v>559</v>
      </c>
      <c r="D91" t="s">
        <v>57</v>
      </c>
      <c r="E91" s="27" t="s">
        <v>560</v>
      </c>
      <c r="F91" s="28" t="s">
        <v>90</v>
      </c>
      <c r="G91" s="29">
        <v>7.6600000000000001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432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27" t="s">
        <v>65</v>
      </c>
    </row>
    <row r="93" ht="26">
      <c r="A93" s="1" t="s">
        <v>66</v>
      </c>
      <c r="E93" s="33" t="s">
        <v>561</v>
      </c>
    </row>
    <row r="94" ht="87.5">
      <c r="A94" s="1" t="s">
        <v>68</v>
      </c>
      <c r="E94" s="27" t="s">
        <v>562</v>
      </c>
    </row>
    <row r="95">
      <c r="A95" s="1" t="s">
        <v>59</v>
      </c>
      <c r="B95" s="1">
        <v>21</v>
      </c>
      <c r="C95" s="26" t="s">
        <v>563</v>
      </c>
      <c r="D95" t="s">
        <v>57</v>
      </c>
      <c r="E95" s="27" t="s">
        <v>564</v>
      </c>
      <c r="F95" s="28" t="s">
        <v>90</v>
      </c>
      <c r="G95" s="29">
        <v>7.54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415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27" t="s">
        <v>65</v>
      </c>
    </row>
    <row r="97" ht="26">
      <c r="A97" s="1" t="s">
        <v>66</v>
      </c>
      <c r="E97" s="33" t="s">
        <v>565</v>
      </c>
    </row>
    <row r="98">
      <c r="A98" s="1" t="s">
        <v>68</v>
      </c>
      <c r="E98" s="27" t="s">
        <v>65</v>
      </c>
    </row>
  </sheetData>
  <sheetProtection sheet="1" objects="1" scenarios="1" spinCount="100000" saltValue="7aox/a+nhRDFx94o7d07ko3D5R66YoBWyM29BhD5xULMSve+VW7dm6/r//DFy5RmzhNUUTN+ZX59kEADHZUZEw==" hashValue="XG38IdnqEAB+JrE9z101eNIhZrmAWJ0zMdj4TjE68bfPQxRJ8a2AphRGPm+/eHSOhurSJ2fL7TbDPVWa8on7Ug==" algorithmName="SHA-512" password="9CDC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26</v>
      </c>
      <c r="M3" s="20">
        <f>Rekapitulace!C17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37</v>
      </c>
      <c r="B4" s="17" t="s">
        <v>38</v>
      </c>
      <c r="C4" s="18" t="s">
        <v>26</v>
      </c>
      <c r="D4" s="1"/>
      <c r="E4" s="17" t="s">
        <v>27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COUNTIFS(L8:L91,"=0",A8:A91,"P")+COUNTIFS(L8:L91,"",A8:A91,"P")+SUM(Q8:Q91)</f>
        <v>0</v>
      </c>
    </row>
    <row r="8" ht="13">
      <c r="A8" s="1" t="s">
        <v>54</v>
      </c>
      <c r="C8" s="22" t="s">
        <v>566</v>
      </c>
      <c r="E8" s="23" t="s">
        <v>29</v>
      </c>
      <c r="L8" s="24">
        <f>L9+L74</f>
        <v>0</v>
      </c>
      <c r="M8" s="24">
        <f>M9+M74</f>
        <v>0</v>
      </c>
      <c r="N8" s="25"/>
    </row>
    <row r="9" ht="13">
      <c r="A9" s="1" t="s">
        <v>56</v>
      </c>
      <c r="C9" s="22" t="s">
        <v>126</v>
      </c>
      <c r="E9" s="23" t="s">
        <v>567</v>
      </c>
      <c r="L9" s="24">
        <f>SUMIFS(L10:L73,A10:A73,"P")</f>
        <v>0</v>
      </c>
      <c r="M9" s="24">
        <f>SUMIFS(M10:M73,A10:A73,"P")</f>
        <v>0</v>
      </c>
      <c r="N9" s="25"/>
    </row>
    <row r="10" ht="25">
      <c r="A10" s="1" t="s">
        <v>59</v>
      </c>
      <c r="B10" s="1">
        <v>1</v>
      </c>
      <c r="C10" s="26" t="s">
        <v>568</v>
      </c>
      <c r="D10" t="s">
        <v>57</v>
      </c>
      <c r="E10" s="27" t="s">
        <v>569</v>
      </c>
      <c r="F10" s="28" t="s">
        <v>90</v>
      </c>
      <c r="G10" s="29">
        <v>10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82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27" t="s">
        <v>65</v>
      </c>
    </row>
    <row r="12" ht="26">
      <c r="A12" s="1" t="s">
        <v>66</v>
      </c>
      <c r="E12" s="33" t="s">
        <v>570</v>
      </c>
    </row>
    <row r="13">
      <c r="A13" s="1" t="s">
        <v>68</v>
      </c>
      <c r="E13" s="27" t="s">
        <v>92</v>
      </c>
    </row>
    <row r="14">
      <c r="A14" s="1" t="s">
        <v>59</v>
      </c>
      <c r="B14" s="1">
        <v>2</v>
      </c>
      <c r="C14" s="26" t="s">
        <v>571</v>
      </c>
      <c r="D14" t="s">
        <v>57</v>
      </c>
      <c r="E14" s="27" t="s">
        <v>572</v>
      </c>
      <c r="F14" s="28" t="s">
        <v>90</v>
      </c>
      <c r="G14" s="29">
        <v>10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82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27" t="s">
        <v>65</v>
      </c>
    </row>
    <row r="16" ht="26">
      <c r="A16" s="1" t="s">
        <v>66</v>
      </c>
      <c r="E16" s="33" t="s">
        <v>570</v>
      </c>
    </row>
    <row r="17">
      <c r="A17" s="1" t="s">
        <v>68</v>
      </c>
      <c r="E17" s="27" t="s">
        <v>92</v>
      </c>
    </row>
    <row r="18" ht="25">
      <c r="A18" s="1" t="s">
        <v>59</v>
      </c>
      <c r="B18" s="1">
        <v>3</v>
      </c>
      <c r="C18" s="26" t="s">
        <v>172</v>
      </c>
      <c r="D18" t="s">
        <v>57</v>
      </c>
      <c r="E18" s="27" t="s">
        <v>173</v>
      </c>
      <c r="F18" s="28" t="s">
        <v>72</v>
      </c>
      <c r="G18" s="29">
        <v>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82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27" t="s">
        <v>65</v>
      </c>
    </row>
    <row r="20" ht="26">
      <c r="A20" s="1" t="s">
        <v>66</v>
      </c>
      <c r="E20" s="33" t="s">
        <v>573</v>
      </c>
    </row>
    <row r="21">
      <c r="A21" s="1" t="s">
        <v>68</v>
      </c>
      <c r="E21" s="27" t="s">
        <v>92</v>
      </c>
    </row>
    <row r="22">
      <c r="A22" s="1" t="s">
        <v>59</v>
      </c>
      <c r="B22" s="1">
        <v>4</v>
      </c>
      <c r="C22" s="26" t="s">
        <v>176</v>
      </c>
      <c r="D22" t="s">
        <v>57</v>
      </c>
      <c r="E22" s="27" t="s">
        <v>177</v>
      </c>
      <c r="F22" s="28" t="s">
        <v>72</v>
      </c>
      <c r="G22" s="29">
        <v>2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82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27" t="s">
        <v>65</v>
      </c>
    </row>
    <row r="24" ht="26">
      <c r="A24" s="1" t="s">
        <v>66</v>
      </c>
      <c r="E24" s="33" t="s">
        <v>119</v>
      </c>
    </row>
    <row r="25">
      <c r="A25" s="1" t="s">
        <v>68</v>
      </c>
      <c r="E25" s="27" t="s">
        <v>92</v>
      </c>
    </row>
    <row r="26">
      <c r="A26" s="1" t="s">
        <v>59</v>
      </c>
      <c r="B26" s="1">
        <v>5</v>
      </c>
      <c r="C26" s="26" t="s">
        <v>574</v>
      </c>
      <c r="D26" t="s">
        <v>57</v>
      </c>
      <c r="E26" s="27" t="s">
        <v>575</v>
      </c>
      <c r="F26" s="28" t="s">
        <v>72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82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27" t="s">
        <v>65</v>
      </c>
    </row>
    <row r="28" ht="26">
      <c r="A28" s="1" t="s">
        <v>66</v>
      </c>
      <c r="E28" s="33" t="s">
        <v>576</v>
      </c>
    </row>
    <row r="29">
      <c r="A29" s="1" t="s">
        <v>68</v>
      </c>
      <c r="E29" s="27" t="s">
        <v>92</v>
      </c>
    </row>
    <row r="30">
      <c r="A30" s="1" t="s">
        <v>59</v>
      </c>
      <c r="B30" s="1">
        <v>6</v>
      </c>
      <c r="C30" s="26" t="s">
        <v>577</v>
      </c>
      <c r="D30" t="s">
        <v>57</v>
      </c>
      <c r="E30" s="27" t="s">
        <v>578</v>
      </c>
      <c r="F30" s="28" t="s">
        <v>72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82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27" t="s">
        <v>65</v>
      </c>
    </row>
    <row r="32" ht="26">
      <c r="A32" s="1" t="s">
        <v>66</v>
      </c>
      <c r="E32" s="33" t="s">
        <v>576</v>
      </c>
    </row>
    <row r="33">
      <c r="A33" s="1" t="s">
        <v>68</v>
      </c>
      <c r="E33" s="27" t="s">
        <v>92</v>
      </c>
    </row>
    <row r="34">
      <c r="A34" s="1" t="s">
        <v>59</v>
      </c>
      <c r="B34" s="1">
        <v>7</v>
      </c>
      <c r="C34" s="26" t="s">
        <v>579</v>
      </c>
      <c r="D34" t="s">
        <v>57</v>
      </c>
      <c r="E34" s="27" t="s">
        <v>580</v>
      </c>
      <c r="F34" s="28" t="s">
        <v>72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82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27" t="s">
        <v>65</v>
      </c>
    </row>
    <row r="36" ht="26">
      <c r="A36" s="1" t="s">
        <v>66</v>
      </c>
      <c r="E36" s="33" t="s">
        <v>576</v>
      </c>
    </row>
    <row r="37">
      <c r="A37" s="1" t="s">
        <v>68</v>
      </c>
      <c r="E37" s="27" t="s">
        <v>92</v>
      </c>
    </row>
    <row r="38">
      <c r="A38" s="1" t="s">
        <v>59</v>
      </c>
      <c r="B38" s="1">
        <v>8</v>
      </c>
      <c r="C38" s="26" t="s">
        <v>581</v>
      </c>
      <c r="D38" t="s">
        <v>57</v>
      </c>
      <c r="E38" s="27" t="s">
        <v>582</v>
      </c>
      <c r="F38" s="28" t="s">
        <v>72</v>
      </c>
      <c r="G38" s="29">
        <v>2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63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27" t="s">
        <v>65</v>
      </c>
    </row>
    <row r="40" ht="26">
      <c r="A40" s="1" t="s">
        <v>66</v>
      </c>
      <c r="E40" s="33" t="s">
        <v>583</v>
      </c>
    </row>
    <row r="41" ht="37.5">
      <c r="A41" s="1" t="s">
        <v>68</v>
      </c>
      <c r="E41" s="27" t="s">
        <v>584</v>
      </c>
    </row>
    <row r="42">
      <c r="A42" s="1" t="s">
        <v>59</v>
      </c>
      <c r="B42" s="1">
        <v>9</v>
      </c>
      <c r="C42" s="26" t="s">
        <v>585</v>
      </c>
      <c r="D42" t="s">
        <v>57</v>
      </c>
      <c r="E42" s="27" t="s">
        <v>586</v>
      </c>
      <c r="F42" s="28" t="s">
        <v>72</v>
      </c>
      <c r="G42" s="29">
        <v>3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82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27" t="s">
        <v>65</v>
      </c>
    </row>
    <row r="44" ht="26">
      <c r="A44" s="1" t="s">
        <v>66</v>
      </c>
      <c r="E44" s="33" t="s">
        <v>587</v>
      </c>
    </row>
    <row r="45">
      <c r="A45" s="1" t="s">
        <v>68</v>
      </c>
      <c r="E45" s="27" t="s">
        <v>92</v>
      </c>
    </row>
    <row r="46">
      <c r="A46" s="1" t="s">
        <v>59</v>
      </c>
      <c r="B46" s="1">
        <v>10</v>
      </c>
      <c r="C46" s="26" t="s">
        <v>588</v>
      </c>
      <c r="D46" t="s">
        <v>57</v>
      </c>
      <c r="E46" s="27" t="s">
        <v>589</v>
      </c>
      <c r="F46" s="28" t="s">
        <v>72</v>
      </c>
      <c r="G46" s="29">
        <v>3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82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27" t="s">
        <v>65</v>
      </c>
    </row>
    <row r="48" ht="26">
      <c r="A48" s="1" t="s">
        <v>66</v>
      </c>
      <c r="E48" s="33" t="s">
        <v>587</v>
      </c>
    </row>
    <row r="49">
      <c r="A49" s="1" t="s">
        <v>68</v>
      </c>
      <c r="E49" s="27" t="s">
        <v>92</v>
      </c>
    </row>
    <row r="50">
      <c r="A50" s="1" t="s">
        <v>59</v>
      </c>
      <c r="B50" s="1">
        <v>11</v>
      </c>
      <c r="C50" s="26" t="s">
        <v>590</v>
      </c>
      <c r="D50" t="s">
        <v>57</v>
      </c>
      <c r="E50" s="27" t="s">
        <v>591</v>
      </c>
      <c r="F50" s="28" t="s">
        <v>72</v>
      </c>
      <c r="G50" s="29">
        <v>4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82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27" t="s">
        <v>65</v>
      </c>
    </row>
    <row r="52" ht="26">
      <c r="A52" s="1" t="s">
        <v>66</v>
      </c>
      <c r="E52" s="33" t="s">
        <v>592</v>
      </c>
    </row>
    <row r="53">
      <c r="A53" s="1" t="s">
        <v>68</v>
      </c>
      <c r="E53" s="27" t="s">
        <v>92</v>
      </c>
    </row>
    <row r="54">
      <c r="A54" s="1" t="s">
        <v>59</v>
      </c>
      <c r="B54" s="1">
        <v>12</v>
      </c>
      <c r="C54" s="26" t="s">
        <v>593</v>
      </c>
      <c r="D54" t="s">
        <v>57</v>
      </c>
      <c r="E54" s="27" t="s">
        <v>594</v>
      </c>
      <c r="F54" s="28" t="s">
        <v>72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82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27" t="s">
        <v>65</v>
      </c>
    </row>
    <row r="56" ht="26">
      <c r="A56" s="1" t="s">
        <v>66</v>
      </c>
      <c r="E56" s="33" t="s">
        <v>576</v>
      </c>
    </row>
    <row r="57">
      <c r="A57" s="1" t="s">
        <v>68</v>
      </c>
      <c r="E57" s="27" t="s">
        <v>92</v>
      </c>
    </row>
    <row r="58">
      <c r="A58" s="1" t="s">
        <v>59</v>
      </c>
      <c r="B58" s="1">
        <v>13</v>
      </c>
      <c r="C58" s="26" t="s">
        <v>595</v>
      </c>
      <c r="D58" t="s">
        <v>57</v>
      </c>
      <c r="E58" s="27" t="s">
        <v>596</v>
      </c>
      <c r="F58" s="28" t="s">
        <v>72</v>
      </c>
      <c r="G58" s="29">
        <v>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82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27" t="s">
        <v>65</v>
      </c>
    </row>
    <row r="60" ht="26">
      <c r="A60" s="1" t="s">
        <v>66</v>
      </c>
      <c r="E60" s="33" t="s">
        <v>73</v>
      </c>
    </row>
    <row r="61">
      <c r="A61" s="1" t="s">
        <v>68</v>
      </c>
      <c r="E61" s="27" t="s">
        <v>92</v>
      </c>
    </row>
    <row r="62">
      <c r="A62" s="1" t="s">
        <v>59</v>
      </c>
      <c r="B62" s="1">
        <v>14</v>
      </c>
      <c r="C62" s="26" t="s">
        <v>597</v>
      </c>
      <c r="D62" t="s">
        <v>57</v>
      </c>
      <c r="E62" s="27" t="s">
        <v>598</v>
      </c>
      <c r="F62" s="28" t="s">
        <v>315</v>
      </c>
      <c r="G62" s="29">
        <v>4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82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27" t="s">
        <v>65</v>
      </c>
    </row>
    <row r="64" ht="26">
      <c r="A64" s="1" t="s">
        <v>66</v>
      </c>
      <c r="E64" s="33" t="s">
        <v>307</v>
      </c>
    </row>
    <row r="65">
      <c r="A65" s="1" t="s">
        <v>68</v>
      </c>
      <c r="E65" s="27" t="s">
        <v>92</v>
      </c>
    </row>
    <row r="66">
      <c r="A66" s="1" t="s">
        <v>59</v>
      </c>
      <c r="B66" s="1">
        <v>15</v>
      </c>
      <c r="C66" s="26" t="s">
        <v>108</v>
      </c>
      <c r="D66" t="s">
        <v>57</v>
      </c>
      <c r="E66" s="27" t="s">
        <v>109</v>
      </c>
      <c r="F66" s="28" t="s">
        <v>90</v>
      </c>
      <c r="G66" s="29">
        <v>10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82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27" t="s">
        <v>65</v>
      </c>
    </row>
    <row r="68" ht="26">
      <c r="A68" s="1" t="s">
        <v>66</v>
      </c>
      <c r="E68" s="33" t="s">
        <v>166</v>
      </c>
    </row>
    <row r="69">
      <c r="A69" s="1" t="s">
        <v>68</v>
      </c>
      <c r="E69" s="27" t="s">
        <v>92</v>
      </c>
    </row>
    <row r="70">
      <c r="A70" s="1" t="s">
        <v>59</v>
      </c>
      <c r="B70" s="1">
        <v>16</v>
      </c>
      <c r="C70" s="26" t="s">
        <v>599</v>
      </c>
      <c r="D70" t="s">
        <v>57</v>
      </c>
      <c r="E70" s="27" t="s">
        <v>600</v>
      </c>
      <c r="F70" s="28" t="s">
        <v>72</v>
      </c>
      <c r="G70" s="29">
        <v>1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63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27" t="s">
        <v>65</v>
      </c>
    </row>
    <row r="72" ht="26">
      <c r="A72" s="1" t="s">
        <v>66</v>
      </c>
      <c r="E72" s="33" t="s">
        <v>73</v>
      </c>
    </row>
    <row r="73">
      <c r="A73" s="1" t="s">
        <v>68</v>
      </c>
      <c r="E73" s="27" t="s">
        <v>601</v>
      </c>
    </row>
    <row r="74" ht="13">
      <c r="A74" s="1" t="s">
        <v>56</v>
      </c>
      <c r="C74" s="22" t="s">
        <v>37</v>
      </c>
      <c r="E74" s="23" t="s">
        <v>312</v>
      </c>
      <c r="L74" s="24">
        <f>SUMIFS(L75:L90,A75:A90,"P")</f>
        <v>0</v>
      </c>
      <c r="M74" s="24">
        <f>SUMIFS(M75:M90,A75:A90,"P")</f>
        <v>0</v>
      </c>
      <c r="N74" s="25"/>
    </row>
    <row r="75">
      <c r="A75" s="1" t="s">
        <v>59</v>
      </c>
      <c r="B75" s="1">
        <v>17</v>
      </c>
      <c r="C75" s="26" t="s">
        <v>602</v>
      </c>
      <c r="D75" t="s">
        <v>57</v>
      </c>
      <c r="E75" s="27" t="s">
        <v>314</v>
      </c>
      <c r="F75" s="28" t="s">
        <v>315</v>
      </c>
      <c r="G75" s="29">
        <v>16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63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27" t="s">
        <v>65</v>
      </c>
    </row>
    <row r="77" ht="26">
      <c r="A77" s="1" t="s">
        <v>66</v>
      </c>
      <c r="E77" s="33" t="s">
        <v>603</v>
      </c>
    </row>
    <row r="78">
      <c r="A78" s="1" t="s">
        <v>68</v>
      </c>
      <c r="E78" s="27" t="s">
        <v>317</v>
      </c>
    </row>
    <row r="79">
      <c r="A79" s="1" t="s">
        <v>59</v>
      </c>
      <c r="B79" s="1">
        <v>18</v>
      </c>
      <c r="C79" s="26" t="s">
        <v>328</v>
      </c>
      <c r="D79" t="s">
        <v>57</v>
      </c>
      <c r="E79" s="27" t="s">
        <v>329</v>
      </c>
      <c r="F79" s="28" t="s">
        <v>315</v>
      </c>
      <c r="G79" s="29">
        <v>18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82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64</v>
      </c>
      <c r="E80" s="27" t="s">
        <v>65</v>
      </c>
    </row>
    <row r="81" ht="26">
      <c r="A81" s="1" t="s">
        <v>66</v>
      </c>
      <c r="E81" s="33" t="s">
        <v>406</v>
      </c>
    </row>
    <row r="82">
      <c r="A82" s="1" t="s">
        <v>68</v>
      </c>
      <c r="E82" s="27" t="s">
        <v>92</v>
      </c>
    </row>
    <row r="83">
      <c r="A83" s="1" t="s">
        <v>59</v>
      </c>
      <c r="B83" s="1">
        <v>19</v>
      </c>
      <c r="C83" s="26" t="s">
        <v>325</v>
      </c>
      <c r="D83" t="s">
        <v>57</v>
      </c>
      <c r="E83" s="27" t="s">
        <v>326</v>
      </c>
      <c r="F83" s="28" t="s">
        <v>72</v>
      </c>
      <c r="G83" s="29">
        <v>1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82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64</v>
      </c>
      <c r="E84" s="27" t="s">
        <v>65</v>
      </c>
    </row>
    <row r="85" ht="26">
      <c r="A85" s="1" t="s">
        <v>66</v>
      </c>
      <c r="E85" s="33" t="s">
        <v>73</v>
      </c>
    </row>
    <row r="86">
      <c r="A86" s="1" t="s">
        <v>68</v>
      </c>
      <c r="E86" s="27" t="s">
        <v>92</v>
      </c>
    </row>
    <row r="87">
      <c r="A87" s="1" t="s">
        <v>59</v>
      </c>
      <c r="B87" s="1">
        <v>20</v>
      </c>
      <c r="C87" s="26" t="s">
        <v>604</v>
      </c>
      <c r="D87" t="s">
        <v>57</v>
      </c>
      <c r="E87" s="27" t="s">
        <v>605</v>
      </c>
      <c r="F87" s="28" t="s">
        <v>72</v>
      </c>
      <c r="G87" s="29">
        <v>1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63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64</v>
      </c>
      <c r="E88" s="27" t="s">
        <v>65</v>
      </c>
    </row>
    <row r="89" ht="26">
      <c r="A89" s="1" t="s">
        <v>66</v>
      </c>
      <c r="E89" s="33" t="s">
        <v>73</v>
      </c>
    </row>
    <row r="90">
      <c r="A90" s="1" t="s">
        <v>68</v>
      </c>
      <c r="E90" s="27" t="s">
        <v>606</v>
      </c>
    </row>
  </sheetData>
  <sheetProtection sheet="1" objects="1" scenarios="1" spinCount="100000" saltValue="F5bnOydNKyHd+jlJi97gc8OLEZFgHGFnW1U28Pea90C52p/5u/JwZh8GHDHRBm5FsRepMzCLlQ+VzP4klV6b4A==" hashValue="WGl//yDqQdZatzNjSZcGAcppY4PdmQzvMIrgoEbn3+W/ZTwzKoki7swRl9a48vI4EQTY36rHL3VqdEvY6bB4KQ==" algorithmName="SHA-512" password="9CDC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37</v>
      </c>
      <c r="B4" s="17" t="s">
        <v>38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COUNTIFS(L8:L35,"=0",A8:A35,"P")+COUNTIFS(L8:L35,"",A8:A35,"P")+SUM(Q8:Q35)</f>
        <v>0</v>
      </c>
    </row>
    <row r="8" ht="13">
      <c r="A8" s="1" t="s">
        <v>54</v>
      </c>
      <c r="C8" s="22" t="s">
        <v>607</v>
      </c>
      <c r="E8" s="23" t="s">
        <v>33</v>
      </c>
      <c r="L8" s="24">
        <f>L9+L26</f>
        <v>0</v>
      </c>
      <c r="M8" s="24">
        <f>M9+M26</f>
        <v>0</v>
      </c>
      <c r="N8" s="25"/>
    </row>
    <row r="9" ht="13">
      <c r="A9" s="1" t="s">
        <v>56</v>
      </c>
      <c r="C9" s="22" t="s">
        <v>57</v>
      </c>
      <c r="E9" s="23" t="s">
        <v>608</v>
      </c>
      <c r="L9" s="24">
        <f>SUMIFS(L10:L25,A10:A25,"P")</f>
        <v>0</v>
      </c>
      <c r="M9" s="24">
        <f>SUMIFS(M10:M25,A10:A25,"P")</f>
        <v>0</v>
      </c>
      <c r="N9" s="25"/>
    </row>
    <row r="10">
      <c r="A10" s="1" t="s">
        <v>59</v>
      </c>
      <c r="B10" s="1">
        <v>1</v>
      </c>
      <c r="C10" s="26" t="s">
        <v>609</v>
      </c>
      <c r="D10" t="s">
        <v>57</v>
      </c>
      <c r="E10" s="27" t="s">
        <v>610</v>
      </c>
      <c r="F10" s="28" t="s">
        <v>77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415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27" t="s">
        <v>611</v>
      </c>
    </row>
    <row r="12" ht="26">
      <c r="A12" s="1" t="s">
        <v>66</v>
      </c>
      <c r="E12" s="33" t="s">
        <v>612</v>
      </c>
    </row>
    <row r="13" ht="137.5">
      <c r="A13" s="1" t="s">
        <v>68</v>
      </c>
      <c r="E13" s="27" t="s">
        <v>613</v>
      </c>
    </row>
    <row r="14">
      <c r="A14" s="1" t="s">
        <v>59</v>
      </c>
      <c r="B14" s="1">
        <v>2</v>
      </c>
      <c r="C14" s="26" t="s">
        <v>614</v>
      </c>
      <c r="D14" t="s">
        <v>57</v>
      </c>
      <c r="E14" s="27" t="s">
        <v>615</v>
      </c>
      <c r="F14" s="28" t="s">
        <v>77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415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27" t="s">
        <v>611</v>
      </c>
    </row>
    <row r="16" ht="26">
      <c r="A16" s="1" t="s">
        <v>66</v>
      </c>
      <c r="E16" s="33" t="s">
        <v>612</v>
      </c>
    </row>
    <row r="17" ht="87.5">
      <c r="A17" s="1" t="s">
        <v>68</v>
      </c>
      <c r="E17" s="27" t="s">
        <v>616</v>
      </c>
    </row>
    <row r="18">
      <c r="A18" s="1" t="s">
        <v>59</v>
      </c>
      <c r="B18" s="1">
        <v>3</v>
      </c>
      <c r="C18" s="26" t="s">
        <v>617</v>
      </c>
      <c r="D18" t="s">
        <v>57</v>
      </c>
      <c r="E18" s="27" t="s">
        <v>618</v>
      </c>
      <c r="F18" s="28" t="s">
        <v>77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415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27" t="s">
        <v>611</v>
      </c>
    </row>
    <row r="20" ht="26">
      <c r="A20" s="1" t="s">
        <v>66</v>
      </c>
      <c r="E20" s="33" t="s">
        <v>612</v>
      </c>
    </row>
    <row r="21" ht="87.5">
      <c r="A21" s="1" t="s">
        <v>68</v>
      </c>
      <c r="E21" s="27" t="s">
        <v>619</v>
      </c>
    </row>
    <row r="22">
      <c r="A22" s="1" t="s">
        <v>59</v>
      </c>
      <c r="B22" s="1">
        <v>4</v>
      </c>
      <c r="C22" s="26" t="s">
        <v>620</v>
      </c>
      <c r="D22" t="s">
        <v>57</v>
      </c>
      <c r="E22" s="27" t="s">
        <v>621</v>
      </c>
      <c r="F22" s="28" t="s">
        <v>77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415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27" t="s">
        <v>65</v>
      </c>
    </row>
    <row r="24">
      <c r="A24" s="1" t="s">
        <v>66</v>
      </c>
    </row>
    <row r="25" ht="50">
      <c r="A25" s="1" t="s">
        <v>68</v>
      </c>
      <c r="E25" s="27" t="s">
        <v>622</v>
      </c>
    </row>
    <row r="26" ht="13">
      <c r="A26" s="1" t="s">
        <v>56</v>
      </c>
      <c r="C26" s="22" t="s">
        <v>126</v>
      </c>
      <c r="E26" s="23" t="s">
        <v>312</v>
      </c>
      <c r="L26" s="24">
        <f>SUMIFS(L27:L34,A27:A34,"P")</f>
        <v>0</v>
      </c>
      <c r="M26" s="24">
        <f>SUMIFS(M27:M34,A27:A34,"P")</f>
        <v>0</v>
      </c>
      <c r="N26" s="25"/>
    </row>
    <row r="27">
      <c r="A27" s="1" t="s">
        <v>59</v>
      </c>
      <c r="B27" s="1">
        <v>5</v>
      </c>
      <c r="C27" s="26" t="s">
        <v>623</v>
      </c>
      <c r="D27" t="s">
        <v>57</v>
      </c>
      <c r="E27" s="27" t="s">
        <v>624</v>
      </c>
      <c r="F27" s="28" t="s">
        <v>77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415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27" t="s">
        <v>625</v>
      </c>
    </row>
    <row r="29" ht="26">
      <c r="A29" s="1" t="s">
        <v>66</v>
      </c>
      <c r="E29" s="33" t="s">
        <v>612</v>
      </c>
    </row>
    <row r="30" ht="87.5">
      <c r="A30" s="1" t="s">
        <v>68</v>
      </c>
      <c r="E30" s="27" t="s">
        <v>626</v>
      </c>
    </row>
    <row r="31">
      <c r="A31" s="1" t="s">
        <v>59</v>
      </c>
      <c r="B31" s="1">
        <v>6</v>
      </c>
      <c r="C31" s="26" t="s">
        <v>627</v>
      </c>
      <c r="D31" t="s">
        <v>57</v>
      </c>
      <c r="E31" s="27" t="s">
        <v>628</v>
      </c>
      <c r="F31" s="28" t="s">
        <v>77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415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27" t="s">
        <v>629</v>
      </c>
    </row>
    <row r="33" ht="26">
      <c r="A33" s="1" t="s">
        <v>66</v>
      </c>
      <c r="E33" s="33" t="s">
        <v>612</v>
      </c>
    </row>
    <row r="34" ht="75">
      <c r="A34" s="1" t="s">
        <v>68</v>
      </c>
      <c r="E34" s="27" t="s">
        <v>630</v>
      </c>
    </row>
  </sheetData>
  <sheetProtection sheet="1" objects="1" scenarios="1" spinCount="100000" saltValue="Xq8jq7S6zNYHUOpc3RWPgIF2LepweOzq1hgR/U0ycohaiQ50EMC+e0YChlxQywOAeSLqxz6jzN1f9HmUSW3kaw==" hashValue="Ra/Ty9j9Z9l743tP//WSH+lTIKhUutrzia8PfXWC8Bi/u7lkDBBWHtnbWuC687wTOE14FRGh0OhUTNfjcpfEgQ==" algorithmName="SHA-512" password="9CDC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2026-06-22T12:42:27Z</dcterms:created>
  <dcterms:modified xsi:type="dcterms:W3CDTF">2026-06-22T12:42:27Z</dcterms:modified>
</cp:coreProperties>
</file>